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75" windowWidth="11970" windowHeight="5490"/>
  </bookViews>
  <sheets>
    <sheet name="план УП" sheetId="1" r:id="rId1"/>
  </sheets>
  <definedNames>
    <definedName name="_ftn1" localSheetId="0">'план УП'!#REF!</definedName>
    <definedName name="_ftn2" localSheetId="0">'план УП'!#REF!</definedName>
    <definedName name="_ftnref1" localSheetId="0">'план УП'!#REF!</definedName>
    <definedName name="_ftnref2" localSheetId="0">'план УП'!$L$4</definedName>
  </definedNames>
  <calcPr calcId="124519"/>
</workbook>
</file>

<file path=xl/calcChain.xml><?xml version="1.0" encoding="utf-8"?>
<calcChain xmlns="http://schemas.openxmlformats.org/spreadsheetml/2006/main">
  <c r="G57" i="1"/>
  <c r="S42"/>
  <c r="R42"/>
  <c r="P42"/>
  <c r="Q42"/>
  <c r="O42"/>
  <c r="N42"/>
  <c r="J42"/>
  <c r="I42"/>
  <c r="H42"/>
  <c r="G59"/>
  <c r="G67"/>
  <c r="G75"/>
  <c r="G72"/>
  <c r="J72"/>
  <c r="O67"/>
  <c r="H67"/>
  <c r="Q75"/>
  <c r="P75"/>
  <c r="N75"/>
  <c r="O75"/>
  <c r="J75"/>
  <c r="I75"/>
  <c r="H75"/>
  <c r="M26"/>
  <c r="L26"/>
  <c r="J26"/>
  <c r="I26"/>
  <c r="H26"/>
  <c r="M18"/>
  <c r="M29" s="1"/>
  <c r="L18"/>
  <c r="L29" s="1"/>
  <c r="L11" s="1"/>
  <c r="J18"/>
  <c r="J29" s="1"/>
  <c r="J11" s="1"/>
  <c r="I18"/>
  <c r="I29" s="1"/>
  <c r="I11" s="1"/>
  <c r="H18"/>
  <c r="H29" s="1"/>
  <c r="H11" s="1"/>
  <c r="J67"/>
  <c r="P67"/>
  <c r="P72"/>
  <c r="G27"/>
  <c r="G28" s="1"/>
  <c r="G20"/>
  <c r="G21"/>
  <c r="G22"/>
  <c r="G23"/>
  <c r="G24"/>
  <c r="G25"/>
  <c r="G19"/>
  <c r="G13"/>
  <c r="G14"/>
  <c r="G15"/>
  <c r="G16"/>
  <c r="G17"/>
  <c r="I40"/>
  <c r="G40" s="1"/>
  <c r="I39"/>
  <c r="G38" s="1"/>
  <c r="I33"/>
  <c r="G33"/>
  <c r="I34"/>
  <c r="I35"/>
  <c r="I36"/>
  <c r="G36" s="1"/>
  <c r="I37"/>
  <c r="I32"/>
  <c r="G77"/>
  <c r="G76"/>
  <c r="G73"/>
  <c r="G12"/>
  <c r="G37"/>
  <c r="I69"/>
  <c r="G69" s="1"/>
  <c r="I68"/>
  <c r="G68" s="1"/>
  <c r="I61"/>
  <c r="G61" s="1"/>
  <c r="I62"/>
  <c r="G62" s="1"/>
  <c r="I63"/>
  <c r="G63" s="1"/>
  <c r="I64"/>
  <c r="G64" s="1"/>
  <c r="I65"/>
  <c r="G65" s="1"/>
  <c r="I66"/>
  <c r="G66" s="1"/>
  <c r="I60"/>
  <c r="G60" s="1"/>
  <c r="M59"/>
  <c r="N59"/>
  <c r="O59"/>
  <c r="P59"/>
  <c r="Q59"/>
  <c r="R59"/>
  <c r="S59"/>
  <c r="L59"/>
  <c r="O38"/>
  <c r="P38"/>
  <c r="Q38"/>
  <c r="R38"/>
  <c r="S38"/>
  <c r="I44"/>
  <c r="I45"/>
  <c r="G45" s="1"/>
  <c r="I46"/>
  <c r="G46" s="1"/>
  <c r="I47"/>
  <c r="G47" s="1"/>
  <c r="G48"/>
  <c r="I49"/>
  <c r="G49" s="1"/>
  <c r="I50"/>
  <c r="G50" s="1"/>
  <c r="I51"/>
  <c r="G51" s="1"/>
  <c r="I52"/>
  <c r="G52" s="1"/>
  <c r="I53"/>
  <c r="G53" s="1"/>
  <c r="I54"/>
  <c r="G54" s="1"/>
  <c r="I55"/>
  <c r="G55" s="1"/>
  <c r="I56"/>
  <c r="G56" s="1"/>
  <c r="G42" s="1"/>
  <c r="I43"/>
  <c r="O31"/>
  <c r="O30" s="1"/>
  <c r="P31"/>
  <c r="P30" s="1"/>
  <c r="Q31"/>
  <c r="Q30"/>
  <c r="R31"/>
  <c r="S31"/>
  <c r="S30" s="1"/>
  <c r="N31"/>
  <c r="H59"/>
  <c r="J59"/>
  <c r="K59"/>
  <c r="K58" s="1"/>
  <c r="S72"/>
  <c r="R72"/>
  <c r="Q72"/>
  <c r="O72"/>
  <c r="N72"/>
  <c r="M72"/>
  <c r="L72"/>
  <c r="K72"/>
  <c r="J58"/>
  <c r="I72"/>
  <c r="H72"/>
  <c r="S67"/>
  <c r="R67"/>
  <c r="Q67"/>
  <c r="O58"/>
  <c r="N67"/>
  <c r="N58"/>
  <c r="N80" s="1"/>
  <c r="K67"/>
  <c r="O41"/>
  <c r="K42"/>
  <c r="K41" s="1"/>
  <c r="K11"/>
  <c r="H28"/>
  <c r="I28"/>
  <c r="M28"/>
  <c r="L28"/>
  <c r="N38"/>
  <c r="M38"/>
  <c r="L38"/>
  <c r="J38"/>
  <c r="H38"/>
  <c r="J31"/>
  <c r="H31"/>
  <c r="H30" s="1"/>
  <c r="R30"/>
  <c r="N30"/>
  <c r="I38"/>
  <c r="I31"/>
  <c r="I30" s="1"/>
  <c r="G44"/>
  <c r="J41" l="1"/>
  <c r="G58"/>
  <c r="H58"/>
  <c r="O80"/>
  <c r="L58"/>
  <c r="L41" s="1"/>
  <c r="G18"/>
  <c r="G29" s="1"/>
  <c r="G11" s="1"/>
  <c r="H41"/>
  <c r="H80" s="1"/>
  <c r="K80"/>
  <c r="N41"/>
  <c r="M58"/>
  <c r="M41" s="1"/>
  <c r="G26"/>
  <c r="M80"/>
  <c r="G31"/>
  <c r="G30" s="1"/>
  <c r="G43"/>
  <c r="Q58"/>
  <c r="Q41" s="1"/>
  <c r="I67"/>
  <c r="J80"/>
  <c r="L80"/>
  <c r="M11"/>
  <c r="P58"/>
  <c r="P80" s="1"/>
  <c r="S58"/>
  <c r="S41" s="1"/>
  <c r="R58"/>
  <c r="R41" s="1"/>
  <c r="G41"/>
  <c r="R80"/>
  <c r="I59"/>
  <c r="I58" s="1"/>
  <c r="G80" l="1"/>
  <c r="P41"/>
  <c r="Q80"/>
  <c r="S80"/>
  <c r="I80"/>
  <c r="I41"/>
</calcChain>
</file>

<file path=xl/sharedStrings.xml><?xml version="1.0" encoding="utf-8"?>
<sst xmlns="http://schemas.openxmlformats.org/spreadsheetml/2006/main" count="247" uniqueCount="196">
  <si>
    <t>Общеобразовательный цикл</t>
  </si>
  <si>
    <t>О.00</t>
  </si>
  <si>
    <t>Всего занятий</t>
  </si>
  <si>
    <t>III курс</t>
  </si>
  <si>
    <t>II курс</t>
  </si>
  <si>
    <t>I курс</t>
  </si>
  <si>
    <t>Обязательная аудиторная</t>
  </si>
  <si>
    <t>Максимальная</t>
  </si>
  <si>
    <t xml:space="preserve">Распределение обязательной нагрузки по курсам и семестрам </t>
  </si>
  <si>
    <t>Учебная нагрузка обучающихся (час.)</t>
  </si>
  <si>
    <t>Наименование циклов, разделов, дисциплин, профессиональных модулей, МДК, практик</t>
  </si>
  <si>
    <t>Индекс</t>
  </si>
  <si>
    <t>лабораторных и практических занятий</t>
  </si>
  <si>
    <t>курсовых работ (проектов)</t>
  </si>
  <si>
    <t>Иностранный язык</t>
  </si>
  <si>
    <t>История</t>
  </si>
  <si>
    <t xml:space="preserve">Общий гуманнитарный и социально-экономический цикл </t>
  </si>
  <si>
    <t>ОГСЭ.00</t>
  </si>
  <si>
    <t>ОГСЭ.01</t>
  </si>
  <si>
    <t>ОГСЭ.02</t>
  </si>
  <si>
    <t>ОГСЭ.03</t>
  </si>
  <si>
    <t>ОГСЭ.04</t>
  </si>
  <si>
    <t>ОГСЭ.05</t>
  </si>
  <si>
    <t>ЕН.00</t>
  </si>
  <si>
    <t>Математический и общий естественнонаучный цикл</t>
  </si>
  <si>
    <t>ЕН.01</t>
  </si>
  <si>
    <t>ЕН.02</t>
  </si>
  <si>
    <t>Всего</t>
  </si>
  <si>
    <t>Государственная итоговая аттестация</t>
  </si>
  <si>
    <t>Физическая культура</t>
  </si>
  <si>
    <t>ОБЖ</t>
  </si>
  <si>
    <t>Основы философии</t>
  </si>
  <si>
    <t>Учебная практика</t>
  </si>
  <si>
    <t>Производственная практика</t>
  </si>
  <si>
    <t>1 сем.          17 нед.</t>
  </si>
  <si>
    <t>2 сем.          22 нед.</t>
  </si>
  <si>
    <t>Формы промежуточной аттестации (распределение по семестрам)</t>
  </si>
  <si>
    <t>Самостоятельная работа, консультации</t>
  </si>
  <si>
    <t>ОГСЭ.06</t>
  </si>
  <si>
    <t>Основы социальной психологии и делового общения</t>
  </si>
  <si>
    <t>_,Э</t>
  </si>
  <si>
    <t>_,ДЗ</t>
  </si>
  <si>
    <t>ДЗ</t>
  </si>
  <si>
    <t>в том числе</t>
  </si>
  <si>
    <t>Химия</t>
  </si>
  <si>
    <t>Биология</t>
  </si>
  <si>
    <t>Физика</t>
  </si>
  <si>
    <t>IV курс</t>
  </si>
  <si>
    <t>8 сем.    13 нед.</t>
  </si>
  <si>
    <t>Татарский язык и литература</t>
  </si>
  <si>
    <t xml:space="preserve">Математика </t>
  </si>
  <si>
    <t>_,_,_,_,_,ДЗ</t>
  </si>
  <si>
    <t>5/6/_</t>
  </si>
  <si>
    <t>6 сем.      24нед., в т.ч. 10 нед.УП</t>
  </si>
  <si>
    <t>3 сем. 17 нед.</t>
  </si>
  <si>
    <t>4 сем.      23 нед., в т.ч. 3 нед. УП</t>
  </si>
  <si>
    <t>5 сем.             16 нед.,   в т.ч. 8 нед. УП</t>
  </si>
  <si>
    <t>7 сем.    16 нед., в т.ч. 8 нед ПП</t>
  </si>
  <si>
    <t>Обществознание (включая экономику и право)</t>
  </si>
  <si>
    <t>Экологические основы природопользования</t>
  </si>
  <si>
    <t>_/2/_</t>
  </si>
  <si>
    <t>Математика: алгебра и начала математического анализа, геометрия</t>
  </si>
  <si>
    <t>ОУБ.01</t>
  </si>
  <si>
    <t>Русский язык и литература</t>
  </si>
  <si>
    <t>ОУД.02</t>
  </si>
  <si>
    <t>ОУД.03</t>
  </si>
  <si>
    <t>ОУД.04</t>
  </si>
  <si>
    <t>ОУД.14</t>
  </si>
  <si>
    <t>ОУД.05</t>
  </si>
  <si>
    <t>ОУД.06</t>
  </si>
  <si>
    <t>Итого</t>
  </si>
  <si>
    <t>Общие</t>
  </si>
  <si>
    <t>ОУД.07</t>
  </si>
  <si>
    <t>Информатика</t>
  </si>
  <si>
    <t>ОУД.08</t>
  </si>
  <si>
    <t>ОУД.09</t>
  </si>
  <si>
    <t>ОУД.10</t>
  </si>
  <si>
    <t>ОУД.11</t>
  </si>
  <si>
    <t>География</t>
  </si>
  <si>
    <t>ОУД.12</t>
  </si>
  <si>
    <t>Экология</t>
  </si>
  <si>
    <t>ОУД.13</t>
  </si>
  <si>
    <t>По выбору из обязательных предметных областей</t>
  </si>
  <si>
    <t>Дополнительные</t>
  </si>
  <si>
    <t>П.00</t>
  </si>
  <si>
    <t>Профессиональный цикл</t>
  </si>
  <si>
    <t>ОП.00</t>
  </si>
  <si>
    <t>Общепрофессиональные дисциплины</t>
  </si>
  <si>
    <t>ОП.01</t>
  </si>
  <si>
    <t>Инженерная графика</t>
  </si>
  <si>
    <t>ОП.02</t>
  </si>
  <si>
    <t>ОП.03</t>
  </si>
  <si>
    <t>Метрология, стандартизация и сертификация</t>
  </si>
  <si>
    <t>Э</t>
  </si>
  <si>
    <t>ОП.04</t>
  </si>
  <si>
    <t>Техническая механика</t>
  </si>
  <si>
    <t>ОП.05</t>
  </si>
  <si>
    <t>Материаловедение</t>
  </si>
  <si>
    <t>ОП.06</t>
  </si>
  <si>
    <t>Информационные технологии в профессиональной деятельности</t>
  </si>
  <si>
    <t>ОП.07</t>
  </si>
  <si>
    <t xml:space="preserve">Основы экономики </t>
  </si>
  <si>
    <t>ОП.08</t>
  </si>
  <si>
    <t>Правовые основы профессиональной деятельности</t>
  </si>
  <si>
    <t>ОП.09</t>
  </si>
  <si>
    <t>Охрана труда</t>
  </si>
  <si>
    <t>ОП.10</t>
  </si>
  <si>
    <t>Безопасность жизнедеятельности</t>
  </si>
  <si>
    <t>ОП.11</t>
  </si>
  <si>
    <t>Автоматизация производства</t>
  </si>
  <si>
    <t>ОП.12</t>
  </si>
  <si>
    <t>Электроснабжение отрасли</t>
  </si>
  <si>
    <t>ОП.13</t>
  </si>
  <si>
    <t>Промышленная экология</t>
  </si>
  <si>
    <t>ОП.14</t>
  </si>
  <si>
    <t>Вычислительная техника</t>
  </si>
  <si>
    <t>ПМ.00</t>
  </si>
  <si>
    <t>Профессиональные модули</t>
  </si>
  <si>
    <t>ПМ.01</t>
  </si>
  <si>
    <t>Организация технического обслуживания и ремонта электрического и электромеханического оборудования</t>
  </si>
  <si>
    <t>_/4/4</t>
  </si>
  <si>
    <t>МДК.01.01</t>
  </si>
  <si>
    <t>Электрические машины и аппараты</t>
  </si>
  <si>
    <t>МДК.01.02</t>
  </si>
  <si>
    <t>Основы технической эксплуатации и обслуживания электрического и электромеханического оборудования</t>
  </si>
  <si>
    <t>МДК 01.03</t>
  </si>
  <si>
    <t>Электрическое и электромеханическое оборудование отрасли</t>
  </si>
  <si>
    <t>МДК 01.04</t>
  </si>
  <si>
    <t>Техническое регулирование и контроль качества электрического и электромеханического оборудования</t>
  </si>
  <si>
    <t>МДК 01.05</t>
  </si>
  <si>
    <t>Автоматизированные системы проектирования производственных процессов</t>
  </si>
  <si>
    <t>УП.01</t>
  </si>
  <si>
    <t>ПП.01</t>
  </si>
  <si>
    <t>Производственная практика (практика по профилю специальности)</t>
  </si>
  <si>
    <t>ПМ.02</t>
  </si>
  <si>
    <t>Выполнение сервисного обслуживания бытовых машин и приборов</t>
  </si>
  <si>
    <t>_/1/2</t>
  </si>
  <si>
    <t>МДК.02.01</t>
  </si>
  <si>
    <t>Типовые технологические процессы обслуживания бытовых машин и приборов</t>
  </si>
  <si>
    <t>МДК 02.02</t>
  </si>
  <si>
    <t>Бытовые машины и приборы</t>
  </si>
  <si>
    <t>УП.02</t>
  </si>
  <si>
    <t>ПМ.03</t>
  </si>
  <si>
    <t>Организация деятельности производственного подразделения</t>
  </si>
  <si>
    <t>_/1/1</t>
  </si>
  <si>
    <t>МДК.03.01</t>
  </si>
  <si>
    <t>ПП.03</t>
  </si>
  <si>
    <t>Производственная практика (по профилю специальности)</t>
  </si>
  <si>
    <t>ПМ.04</t>
  </si>
  <si>
    <t>Выполнение работ по одной или нескольким профессиям рабочих, должностям служащих</t>
  </si>
  <si>
    <t>МДК.04.01</t>
  </si>
  <si>
    <t>Технология слесарных и электромонтажных работ</t>
  </si>
  <si>
    <t>МДК.04.02</t>
  </si>
  <si>
    <t>Теоретическая подготовка по профессии слесарь-электрик по ремонту электрооборудования</t>
  </si>
  <si>
    <t>УП.04</t>
  </si>
  <si>
    <t>ПДП</t>
  </si>
  <si>
    <t>Преддипломная практика</t>
  </si>
  <si>
    <t>4 нед.</t>
  </si>
  <si>
    <t>ГИА</t>
  </si>
  <si>
    <t>6 нед.</t>
  </si>
  <si>
    <t xml:space="preserve">Всего </t>
  </si>
  <si>
    <t>дисциплин и МДК</t>
  </si>
  <si>
    <t>учебной практики</t>
  </si>
  <si>
    <t>1. Программа базовой подготовки</t>
  </si>
  <si>
    <t>производст. / преддипл. практика</t>
  </si>
  <si>
    <t>1.1 Дипломный проект (работа)</t>
  </si>
  <si>
    <t>экзаменов</t>
  </si>
  <si>
    <t>диф.зачетов</t>
  </si>
  <si>
    <t>зачетов</t>
  </si>
  <si>
    <t>2. План учебного процесса Техническая эксплуатация 3 года 10 месяцев</t>
  </si>
  <si>
    <t xml:space="preserve">Татарский язык </t>
  </si>
  <si>
    <t xml:space="preserve"> З,ДЗ</t>
  </si>
  <si>
    <t xml:space="preserve"> 5/6/-</t>
  </si>
  <si>
    <t xml:space="preserve"> 1/4/2</t>
  </si>
  <si>
    <t xml:space="preserve"> -/6/1</t>
  </si>
  <si>
    <t xml:space="preserve"> -/1/-</t>
  </si>
  <si>
    <t xml:space="preserve"> 1/11/3</t>
  </si>
  <si>
    <t>Защита дипломного проекта (работы) - 2 недели</t>
  </si>
  <si>
    <t xml:space="preserve">Выполнение димпломного проекта (работы) -  4 недели </t>
  </si>
  <si>
    <t>З,З,З,З,З,ДЗ</t>
  </si>
  <si>
    <t>Планирование и организация работы структурного подразделения</t>
  </si>
  <si>
    <t>Электротехника и электроника</t>
  </si>
  <si>
    <t>ПП.02</t>
  </si>
  <si>
    <t xml:space="preserve"> -/17/13</t>
  </si>
  <si>
    <t xml:space="preserve"> -/8/8</t>
  </si>
  <si>
    <t xml:space="preserve"> -;ДЗ</t>
  </si>
  <si>
    <t>ПП.04</t>
  </si>
  <si>
    <t>ДЗ,Э</t>
  </si>
  <si>
    <r>
      <t xml:space="preserve">Консультации: </t>
    </r>
    <r>
      <rPr>
        <sz val="11"/>
        <color theme="1"/>
        <rFont val="Times New Roman"/>
        <family val="1"/>
        <charset val="204"/>
      </rPr>
      <t xml:space="preserve">4 часа на 1 обучающегося в год </t>
    </r>
  </si>
  <si>
    <t>324/144</t>
  </si>
  <si>
    <t>Учебные дисциплины</t>
  </si>
  <si>
    <t>ОП.15</t>
  </si>
  <si>
    <t>Технический английский язык</t>
  </si>
  <si>
    <t xml:space="preserve"> -, ДЗ</t>
  </si>
  <si>
    <t>6/36/16</t>
  </si>
  <si>
    <t>_/10/5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</si>
</sst>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8">
    <xf numFmtId="0" fontId="0" fillId="0" borderId="0" xfId="0"/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readingOrder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readingOrder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readingOrder="1"/>
    </xf>
    <xf numFmtId="0" fontId="3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readingOrder="1"/>
    </xf>
    <xf numFmtId="0" fontId="3" fillId="0" borderId="27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readingOrder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readingOrder="1"/>
    </xf>
    <xf numFmtId="0" fontId="3" fillId="3" borderId="17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 readingOrder="1"/>
    </xf>
    <xf numFmtId="0" fontId="3" fillId="0" borderId="59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left" vertical="center" wrapText="1"/>
    </xf>
    <xf numFmtId="0" fontId="3" fillId="0" borderId="65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justify" wrapText="1" shrinkToFit="1"/>
    </xf>
    <xf numFmtId="0" fontId="3" fillId="0" borderId="1" xfId="0" applyFont="1" applyBorder="1" applyAlignment="1">
      <alignment horizontal="left" vertical="justify" wrapText="1" shrinkToFit="1"/>
    </xf>
    <xf numFmtId="0" fontId="3" fillId="0" borderId="25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readingOrder="1"/>
    </xf>
    <xf numFmtId="0" fontId="3" fillId="3" borderId="2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readingOrder="1"/>
    </xf>
    <xf numFmtId="0" fontId="3" fillId="0" borderId="5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readingOrder="1"/>
    </xf>
    <xf numFmtId="0" fontId="4" fillId="2" borderId="2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readingOrder="1"/>
    </xf>
    <xf numFmtId="0" fontId="3" fillId="0" borderId="64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4" borderId="6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readingOrder="1"/>
    </xf>
    <xf numFmtId="0" fontId="3" fillId="0" borderId="6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left" vertical="center" wrapText="1" shrinkToFit="1"/>
    </xf>
    <xf numFmtId="0" fontId="3" fillId="0" borderId="52" xfId="0" applyFont="1" applyBorder="1" applyAlignment="1">
      <alignment horizontal="left" vertical="center" wrapText="1" shrinkToFit="1"/>
    </xf>
    <xf numFmtId="0" fontId="4" fillId="4" borderId="35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readingOrder="1"/>
    </xf>
    <xf numFmtId="0" fontId="3" fillId="4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readingOrder="1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center" vertical="center" wrapText="1"/>
    </xf>
    <xf numFmtId="0" fontId="4" fillId="5" borderId="10" xfId="0" applyNumberFormat="1" applyFont="1" applyFill="1" applyBorder="1" applyAlignment="1">
      <alignment horizontal="left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0" fontId="4" fillId="5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>
      <alignment horizontal="center" vertical="center" wrapText="1"/>
    </xf>
    <xf numFmtId="0" fontId="4" fillId="5" borderId="18" xfId="0" applyNumberFormat="1" applyFont="1" applyFill="1" applyBorder="1" applyAlignment="1">
      <alignment horizontal="center"/>
    </xf>
    <xf numFmtId="0" fontId="4" fillId="5" borderId="19" xfId="0" applyNumberFormat="1" applyFont="1" applyFill="1" applyBorder="1" applyAlignment="1">
      <alignment horizontal="center"/>
    </xf>
    <xf numFmtId="0" fontId="3" fillId="5" borderId="10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readingOrder="1"/>
    </xf>
    <xf numFmtId="0" fontId="3" fillId="5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54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left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readingOrder="1"/>
    </xf>
    <xf numFmtId="0" fontId="3" fillId="5" borderId="5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readingOrder="1"/>
    </xf>
    <xf numFmtId="0" fontId="4" fillId="5" borderId="13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justify" wrapText="1" shrinkToFit="1"/>
    </xf>
    <xf numFmtId="0" fontId="7" fillId="5" borderId="47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readingOrder="1"/>
    </xf>
    <xf numFmtId="0" fontId="7" fillId="5" borderId="1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justify" wrapText="1" shrinkToFit="1"/>
    </xf>
    <xf numFmtId="0" fontId="7" fillId="5" borderId="62" xfId="0" applyFont="1" applyFill="1" applyBorder="1" applyAlignment="1">
      <alignment horizontal="center" vertical="center" wrapText="1"/>
    </xf>
    <xf numFmtId="0" fontId="7" fillId="5" borderId="63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readingOrder="1"/>
    </xf>
    <xf numFmtId="0" fontId="3" fillId="5" borderId="47" xfId="0" applyFont="1" applyFill="1" applyBorder="1" applyAlignment="1">
      <alignment horizontal="left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4" fillId="5" borderId="69" xfId="0" applyFont="1" applyFill="1" applyBorder="1" applyAlignment="1">
      <alignment horizontal="center" vertical="center" wrapText="1"/>
    </xf>
    <xf numFmtId="0" fontId="4" fillId="5" borderId="70" xfId="0" applyFont="1" applyFill="1" applyBorder="1" applyAlignment="1">
      <alignment horizontal="center" vertical="center" wrapText="1"/>
    </xf>
    <xf numFmtId="0" fontId="4" fillId="5" borderId="57" xfId="0" applyFont="1" applyFill="1" applyBorder="1" applyAlignment="1">
      <alignment horizontal="center" vertical="center" wrapText="1"/>
    </xf>
    <xf numFmtId="0" fontId="4" fillId="5" borderId="7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/>
    <xf numFmtId="0" fontId="2" fillId="0" borderId="2" xfId="0" applyFont="1" applyBorder="1"/>
    <xf numFmtId="0" fontId="2" fillId="5" borderId="2" xfId="0" applyNumberFormat="1" applyFont="1" applyFill="1" applyBorder="1"/>
    <xf numFmtId="0" fontId="2" fillId="5" borderId="0" xfId="0" applyNumberFormat="1" applyFont="1" applyFill="1"/>
    <xf numFmtId="0" fontId="2" fillId="0" borderId="3" xfId="0" applyFont="1" applyBorder="1"/>
    <xf numFmtId="0" fontId="2" fillId="0" borderId="24" xfId="0" applyFont="1" applyBorder="1"/>
    <xf numFmtId="0" fontId="2" fillId="0" borderId="26" xfId="0" applyFont="1" applyBorder="1"/>
    <xf numFmtId="0" fontId="2" fillId="0" borderId="27" xfId="0" applyFont="1" applyBorder="1"/>
    <xf numFmtId="0" fontId="2" fillId="5" borderId="12" xfId="0" applyFont="1" applyFill="1" applyBorder="1"/>
    <xf numFmtId="0" fontId="2" fillId="5" borderId="54" xfId="0" applyFont="1" applyFill="1" applyBorder="1"/>
    <xf numFmtId="0" fontId="2" fillId="5" borderId="0" xfId="0" applyFont="1" applyFill="1"/>
    <xf numFmtId="0" fontId="2" fillId="0" borderId="17" xfId="0" applyFont="1" applyBorder="1"/>
    <xf numFmtId="0" fontId="2" fillId="0" borderId="65" xfId="0" applyFont="1" applyBorder="1"/>
    <xf numFmtId="0" fontId="2" fillId="0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0" xfId="0" applyFont="1" applyFill="1"/>
    <xf numFmtId="0" fontId="2" fillId="0" borderId="26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61" xfId="0" applyFont="1" applyFill="1" applyBorder="1"/>
    <xf numFmtId="0" fontId="2" fillId="5" borderId="60" xfId="0" applyFont="1" applyFill="1" applyBorder="1" applyAlignment="1">
      <alignment horizontal="center"/>
    </xf>
    <xf numFmtId="0" fontId="2" fillId="5" borderId="3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/>
    <xf numFmtId="0" fontId="2" fillId="2" borderId="66" xfId="0" applyFont="1" applyFill="1" applyBorder="1"/>
    <xf numFmtId="0" fontId="2" fillId="5" borderId="2" xfId="0" applyFont="1" applyFill="1" applyBorder="1"/>
    <xf numFmtId="0" fontId="2" fillId="5" borderId="0" xfId="0" applyFont="1" applyFill="1" applyBorder="1"/>
    <xf numFmtId="0" fontId="2" fillId="0" borderId="23" xfId="0" applyFont="1" applyFill="1" applyBorder="1"/>
    <xf numFmtId="0" fontId="2" fillId="0" borderId="0" xfId="0" applyFont="1" applyFill="1" applyBorder="1"/>
    <xf numFmtId="0" fontId="2" fillId="0" borderId="8" xfId="0" applyFont="1" applyBorder="1"/>
    <xf numFmtId="0" fontId="2" fillId="0" borderId="8" xfId="0" applyFont="1" applyFill="1" applyBorder="1"/>
    <xf numFmtId="0" fontId="2" fillId="0" borderId="61" xfId="0" applyFont="1" applyBorder="1"/>
    <xf numFmtId="0" fontId="2" fillId="5" borderId="4" xfId="0" applyFont="1" applyFill="1" applyBorder="1"/>
    <xf numFmtId="0" fontId="2" fillId="0" borderId="15" xfId="0" applyFont="1" applyBorder="1"/>
    <xf numFmtId="0" fontId="2" fillId="0" borderId="66" xfId="0" applyFont="1" applyBorder="1"/>
    <xf numFmtId="0" fontId="2" fillId="0" borderId="5" xfId="0" applyFont="1" applyBorder="1"/>
    <xf numFmtId="0" fontId="2" fillId="0" borderId="4" xfId="0" applyFont="1" applyBorder="1"/>
    <xf numFmtId="0" fontId="2" fillId="0" borderId="4" xfId="0" applyFont="1" applyFill="1" applyBorder="1"/>
    <xf numFmtId="0" fontId="2" fillId="0" borderId="47" xfId="0" applyFont="1" applyBorder="1"/>
    <xf numFmtId="0" fontId="2" fillId="0" borderId="5" xfId="0" applyFont="1" applyFill="1" applyBorder="1"/>
    <xf numFmtId="0" fontId="2" fillId="4" borderId="1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8" fillId="5" borderId="2" xfId="0" applyFont="1" applyFill="1" applyBorder="1"/>
    <xf numFmtId="0" fontId="8" fillId="5" borderId="0" xfId="0" applyFont="1" applyFill="1"/>
    <xf numFmtId="0" fontId="2" fillId="0" borderId="47" xfId="0" applyFont="1" applyFill="1" applyBorder="1"/>
    <xf numFmtId="0" fontId="2" fillId="0" borderId="53" xfId="0" applyFont="1" applyBorder="1"/>
    <xf numFmtId="0" fontId="2" fillId="4" borderId="5" xfId="0" applyFont="1" applyFill="1" applyBorder="1"/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 shrinkToFit="1"/>
    </xf>
    <xf numFmtId="0" fontId="3" fillId="0" borderId="36" xfId="0" applyFont="1" applyBorder="1" applyAlignment="1">
      <alignment horizontal="left" vertical="center" wrapText="1" shrinkToFit="1"/>
    </xf>
    <xf numFmtId="0" fontId="3" fillId="0" borderId="21" xfId="0" applyFont="1" applyBorder="1" applyAlignment="1">
      <alignment horizontal="left" vertical="center" wrapText="1" shrinkToFit="1"/>
    </xf>
    <xf numFmtId="0" fontId="3" fillId="0" borderId="44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4" fillId="5" borderId="5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 shrinkToFit="1"/>
    </xf>
    <xf numFmtId="0" fontId="4" fillId="5" borderId="51" xfId="0" applyFont="1" applyFill="1" applyBorder="1" applyAlignment="1">
      <alignment horizontal="left" vertical="center" wrapText="1" shrinkToFit="1"/>
    </xf>
    <xf numFmtId="0" fontId="3" fillId="0" borderId="14" xfId="0" applyFont="1" applyBorder="1" applyAlignment="1">
      <alignment horizontal="left" vertical="center" wrapText="1" shrinkToFit="1"/>
    </xf>
    <xf numFmtId="0" fontId="3" fillId="0" borderId="45" xfId="0" applyFont="1" applyBorder="1" applyAlignment="1">
      <alignment horizontal="left" vertical="center" wrapText="1" shrinkToFit="1"/>
    </xf>
    <xf numFmtId="0" fontId="2" fillId="0" borderId="3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67" xfId="0" applyNumberFormat="1" applyFont="1" applyBorder="1" applyAlignment="1">
      <alignment horizontal="left" vertical="center" wrapText="1"/>
    </xf>
    <xf numFmtId="49" fontId="3" fillId="0" borderId="26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5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51" xfId="0" applyFont="1" applyBorder="1" applyAlignment="1">
      <alignment horizontal="center" wrapText="1"/>
    </xf>
    <xf numFmtId="0" fontId="4" fillId="3" borderId="5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49" fontId="3" fillId="0" borderId="48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4" xfId="0" applyNumberFormat="1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/>
    </xf>
    <xf numFmtId="0" fontId="4" fillId="0" borderId="51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47" xfId="0" applyFont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47" xfId="0" applyFont="1" applyFill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left" vertical="center" wrapText="1"/>
    </xf>
    <xf numFmtId="0" fontId="3" fillId="0" borderId="65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4" fillId="2" borderId="3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33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47" xfId="0" applyFont="1" applyBorder="1" applyAlignment="1">
      <alignment horizontal="center" vertical="center" textRotation="90"/>
    </xf>
    <xf numFmtId="0" fontId="4" fillId="5" borderId="42" xfId="0" applyFont="1" applyFill="1" applyBorder="1" applyAlignment="1">
      <alignment horizontal="right" vertical="center" wrapText="1"/>
    </xf>
    <xf numFmtId="0" fontId="4" fillId="5" borderId="12" xfId="0" applyFont="1" applyFill="1" applyBorder="1" applyAlignment="1">
      <alignment horizontal="right" vertical="center" wrapText="1"/>
    </xf>
    <xf numFmtId="0" fontId="4" fillId="5" borderId="54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5" borderId="42" xfId="0" applyFont="1" applyFill="1" applyBorder="1" applyAlignment="1">
      <alignment horizontal="right"/>
    </xf>
    <xf numFmtId="0" fontId="4" fillId="5" borderId="12" xfId="0" applyFont="1" applyFill="1" applyBorder="1" applyAlignment="1">
      <alignment horizontal="right"/>
    </xf>
    <xf numFmtId="0" fontId="4" fillId="5" borderId="54" xfId="0" applyFont="1" applyFill="1" applyBorder="1" applyAlignment="1">
      <alignment horizontal="right"/>
    </xf>
    <xf numFmtId="0" fontId="5" fillId="0" borderId="51" xfId="0" applyFont="1" applyBorder="1" applyAlignment="1">
      <alignment horizontal="center" vertical="center"/>
    </xf>
    <xf numFmtId="0" fontId="3" fillId="0" borderId="6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textRotation="90" wrapText="1"/>
    </xf>
    <xf numFmtId="0" fontId="5" fillId="0" borderId="23" xfId="0" applyFont="1" applyBorder="1" applyAlignment="1">
      <alignment horizontal="center" textRotation="90" wrapText="1"/>
    </xf>
    <xf numFmtId="0" fontId="3" fillId="0" borderId="5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65" xfId="0" applyFont="1" applyFill="1" applyBorder="1" applyAlignment="1">
      <alignment horizontal="left" vertical="center" wrapText="1"/>
    </xf>
    <xf numFmtId="0" fontId="4" fillId="5" borderId="60" xfId="0" applyFont="1" applyFill="1" applyBorder="1" applyAlignment="1">
      <alignment horizontal="right"/>
    </xf>
    <xf numFmtId="0" fontId="4" fillId="5" borderId="31" xfId="0" applyFont="1" applyFill="1" applyBorder="1" applyAlignment="1">
      <alignment horizontal="right"/>
    </xf>
    <xf numFmtId="0" fontId="4" fillId="5" borderId="68" xfId="0" applyFont="1" applyFill="1" applyBorder="1" applyAlignment="1">
      <alignment horizontal="right"/>
    </xf>
    <xf numFmtId="0" fontId="4" fillId="5" borderId="42" xfId="0" applyNumberFormat="1" applyFont="1" applyFill="1" applyBorder="1" applyAlignment="1">
      <alignment horizontal="left" vertical="center" wrapText="1"/>
    </xf>
    <xf numFmtId="0" fontId="4" fillId="5" borderId="12" xfId="0" applyNumberFormat="1" applyFont="1" applyFill="1" applyBorder="1" applyAlignment="1">
      <alignment horizontal="left" vertical="center" wrapText="1"/>
    </xf>
    <xf numFmtId="0" fontId="4" fillId="5" borderId="54" xfId="0" applyNumberFormat="1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7" fillId="5" borderId="49" xfId="0" applyFont="1" applyFill="1" applyBorder="1" applyAlignment="1">
      <alignment horizontal="left" vertical="center" wrapText="1" shrinkToFit="1"/>
    </xf>
    <xf numFmtId="0" fontId="7" fillId="5" borderId="50" xfId="0" applyFont="1" applyFill="1" applyBorder="1" applyAlignment="1">
      <alignment horizontal="left" vertical="center" wrapText="1" shrinkToFit="1"/>
    </xf>
    <xf numFmtId="0" fontId="7" fillId="5" borderId="19" xfId="0" applyFont="1" applyFill="1" applyBorder="1" applyAlignment="1">
      <alignment horizontal="left" vertical="center" wrapText="1" shrinkToFit="1"/>
    </xf>
    <xf numFmtId="0" fontId="3" fillId="0" borderId="58" xfId="0" applyFont="1" applyBorder="1" applyAlignment="1">
      <alignment horizontal="left" vertical="center" wrapText="1" shrinkToFit="1"/>
    </xf>
    <xf numFmtId="0" fontId="3" fillId="0" borderId="17" xfId="0" applyFont="1" applyBorder="1" applyAlignment="1">
      <alignment horizontal="left" vertical="center" wrapText="1" shrinkToFit="1"/>
    </xf>
    <xf numFmtId="0" fontId="3" fillId="0" borderId="40" xfId="0" applyFont="1" applyBorder="1" applyAlignment="1">
      <alignment horizontal="left" vertical="center" wrapText="1" shrinkToFit="1"/>
    </xf>
    <xf numFmtId="0" fontId="3" fillId="0" borderId="48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38" xfId="0" applyFont="1" applyBorder="1" applyAlignment="1">
      <alignment horizontal="left" vertical="center" wrapText="1" shrinkToFit="1"/>
    </xf>
    <xf numFmtId="0" fontId="4" fillId="5" borderId="32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3" fillId="0" borderId="72" xfId="0" applyFont="1" applyBorder="1" applyAlignment="1">
      <alignment horizontal="left" vertical="center" wrapText="1" shrinkToFit="1"/>
    </xf>
    <xf numFmtId="0" fontId="3" fillId="0" borderId="31" xfId="0" applyFont="1" applyBorder="1" applyAlignment="1">
      <alignment horizontal="left" vertical="center" wrapText="1" shrinkToFit="1"/>
    </xf>
    <xf numFmtId="0" fontId="3" fillId="0" borderId="68" xfId="0" applyFont="1" applyBorder="1" applyAlignment="1">
      <alignment horizontal="left" vertical="center" wrapText="1" shrinkToFit="1"/>
    </xf>
    <xf numFmtId="0" fontId="3" fillId="0" borderId="20" xfId="0" applyFont="1" applyBorder="1" applyAlignment="1">
      <alignment horizontal="left" vertical="top" wrapText="1" shrinkToFit="1"/>
    </xf>
    <xf numFmtId="0" fontId="3" fillId="0" borderId="36" xfId="0" applyFont="1" applyBorder="1" applyAlignment="1">
      <alignment horizontal="left" vertical="top" wrapText="1" shrinkToFit="1"/>
    </xf>
    <xf numFmtId="0" fontId="4" fillId="5" borderId="10" xfId="0" applyFont="1" applyFill="1" applyBorder="1" applyAlignment="1">
      <alignment horizontal="left" vertical="center" wrapText="1"/>
    </xf>
    <xf numFmtId="0" fontId="3" fillId="5" borderId="51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 shrinkToFit="1"/>
    </xf>
    <xf numFmtId="0" fontId="4" fillId="4" borderId="41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top" wrapText="1" shrinkToFit="1"/>
    </xf>
    <xf numFmtId="0" fontId="4" fillId="5" borderId="51" xfId="0" applyFont="1" applyFill="1" applyBorder="1" applyAlignment="1">
      <alignment horizontal="left" vertical="top" wrapText="1" shrinkToFit="1"/>
    </xf>
    <xf numFmtId="0" fontId="4" fillId="5" borderId="13" xfId="0" applyFont="1" applyFill="1" applyBorder="1" applyAlignment="1">
      <alignment horizontal="left" vertical="top" wrapText="1" shrinkToFit="1"/>
    </xf>
    <xf numFmtId="0" fontId="3" fillId="0" borderId="44" xfId="0" applyFont="1" applyBorder="1" applyAlignment="1">
      <alignment horizontal="left" vertical="center" wrapText="1" shrinkToFit="1"/>
    </xf>
    <xf numFmtId="0" fontId="3" fillId="0" borderId="46" xfId="0" applyFont="1" applyBorder="1" applyAlignment="1">
      <alignment horizontal="left" vertical="center" wrapText="1" shrinkToFit="1"/>
    </xf>
    <xf numFmtId="0" fontId="3" fillId="0" borderId="20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top" wrapText="1" shrinkToFit="1"/>
    </xf>
    <xf numFmtId="0" fontId="3" fillId="0" borderId="45" xfId="0" applyFont="1" applyBorder="1" applyAlignment="1">
      <alignment horizontal="left" vertical="top" wrapText="1" shrinkToFit="1"/>
    </xf>
    <xf numFmtId="0" fontId="3" fillId="0" borderId="7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4" fillId="0" borderId="39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 textRotation="90"/>
    </xf>
    <xf numFmtId="0" fontId="2" fillId="4" borderId="47" xfId="0" applyFont="1" applyFill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52" xfId="0" applyFont="1" applyBorder="1"/>
    <xf numFmtId="0" fontId="4" fillId="5" borderId="52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top" wrapText="1" shrinkToFit="1"/>
    </xf>
    <xf numFmtId="0" fontId="3" fillId="0" borderId="59" xfId="0" applyFont="1" applyBorder="1" applyAlignment="1">
      <alignment horizontal="left" vertical="top" wrapText="1" shrinkToFit="1"/>
    </xf>
    <xf numFmtId="0" fontId="2" fillId="3" borderId="0" xfId="0" applyFont="1" applyFill="1" applyBorder="1"/>
    <xf numFmtId="0" fontId="3" fillId="0" borderId="52" xfId="0" applyFont="1" applyBorder="1" applyAlignment="1">
      <alignment horizontal="center" vertical="center" wrapText="1"/>
    </xf>
    <xf numFmtId="0" fontId="2" fillId="5" borderId="53" xfId="0" applyFont="1" applyFill="1" applyBorder="1"/>
    <xf numFmtId="0" fontId="2" fillId="0" borderId="49" xfId="0" applyFont="1" applyBorder="1"/>
    <xf numFmtId="0" fontId="2" fillId="0" borderId="53" xfId="0" applyFont="1" applyFill="1" applyBorder="1"/>
    <xf numFmtId="0" fontId="3" fillId="0" borderId="60" xfId="0" applyFont="1" applyBorder="1" applyAlignment="1">
      <alignment horizontal="left" vertical="top" wrapText="1" shrinkToFit="1"/>
    </xf>
    <xf numFmtId="0" fontId="2" fillId="5" borderId="1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8"/>
  <sheetViews>
    <sheetView tabSelected="1" topLeftCell="A73" workbookViewId="0">
      <selection activeCell="K78" sqref="K78"/>
    </sheetView>
  </sheetViews>
  <sheetFormatPr defaultRowHeight="15"/>
  <cols>
    <col min="1" max="1" width="8.7109375" style="1" customWidth="1"/>
    <col min="2" max="2" width="10.28515625" style="1" customWidth="1"/>
    <col min="3" max="3" width="9.140625" style="1"/>
    <col min="4" max="4" width="16.28515625" style="1" customWidth="1"/>
    <col min="5" max="5" width="17" style="195" customWidth="1"/>
    <col min="6" max="6" width="6.85546875" style="1" customWidth="1"/>
    <col min="7" max="7" width="8.5703125" style="1" customWidth="1"/>
    <col min="8" max="8" width="7.7109375" style="1" customWidth="1"/>
    <col min="9" max="9" width="7.28515625" style="196" customWidth="1"/>
    <col min="10" max="10" width="6.42578125" style="1" customWidth="1"/>
    <col min="11" max="11" width="6.85546875" style="1" customWidth="1"/>
    <col min="12" max="13" width="7" style="1" customWidth="1"/>
    <col min="14" max="14" width="7.28515625" style="1" customWidth="1"/>
    <col min="15" max="15" width="8" style="1" customWidth="1"/>
    <col min="16" max="16" width="7.85546875" style="1" customWidth="1"/>
    <col min="17" max="17" width="7.7109375" style="1" customWidth="1"/>
    <col min="18" max="18" width="8.140625" style="1" customWidth="1"/>
    <col min="19" max="16384" width="9.140625" style="1"/>
  </cols>
  <sheetData>
    <row r="1" spans="1:19" ht="8.25" customHeight="1"/>
    <row r="2" spans="1:19" ht="12.75" customHeight="1">
      <c r="B2" s="263" t="s">
        <v>169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3" spans="1:19" ht="6" customHeight="1" thickBot="1">
      <c r="B3" s="261"/>
      <c r="C3" s="261"/>
      <c r="D3" s="261"/>
      <c r="E3" s="261"/>
      <c r="F3" s="261"/>
      <c r="G3" s="261"/>
      <c r="H3" s="261"/>
      <c r="I3" s="261"/>
      <c r="J3" s="261"/>
      <c r="K3" s="262"/>
      <c r="L3" s="262"/>
      <c r="M3" s="262"/>
      <c r="N3" s="262"/>
      <c r="O3" s="262"/>
      <c r="P3" s="262"/>
    </row>
    <row r="4" spans="1:19" ht="28.9" customHeight="1" thickBot="1">
      <c r="A4" s="324" t="s">
        <v>190</v>
      </c>
      <c r="B4" s="321" t="s">
        <v>11</v>
      </c>
      <c r="C4" s="343" t="s">
        <v>10</v>
      </c>
      <c r="D4" s="344"/>
      <c r="E4" s="344"/>
      <c r="F4" s="318" t="s">
        <v>36</v>
      </c>
      <c r="G4" s="304" t="s">
        <v>9</v>
      </c>
      <c r="H4" s="304"/>
      <c r="I4" s="304"/>
      <c r="J4" s="304"/>
      <c r="K4" s="304"/>
      <c r="L4" s="305" t="s">
        <v>8</v>
      </c>
      <c r="M4" s="304"/>
      <c r="N4" s="304"/>
      <c r="O4" s="304"/>
      <c r="P4" s="304"/>
      <c r="Q4" s="304"/>
      <c r="R4" s="304"/>
      <c r="S4" s="306"/>
    </row>
    <row r="5" spans="1:19" ht="27.6" customHeight="1" thickBot="1">
      <c r="A5" s="325"/>
      <c r="B5" s="322"/>
      <c r="C5" s="345"/>
      <c r="D5" s="346"/>
      <c r="E5" s="346"/>
      <c r="F5" s="319"/>
      <c r="G5" s="321" t="s">
        <v>7</v>
      </c>
      <c r="H5" s="317" t="s">
        <v>37</v>
      </c>
      <c r="I5" s="280" t="s">
        <v>6</v>
      </c>
      <c r="J5" s="281"/>
      <c r="K5" s="281"/>
      <c r="L5" s="282" t="s">
        <v>5</v>
      </c>
      <c r="M5" s="283"/>
      <c r="N5" s="312" t="s">
        <v>4</v>
      </c>
      <c r="O5" s="313"/>
      <c r="P5" s="282" t="s">
        <v>3</v>
      </c>
      <c r="Q5" s="283"/>
      <c r="R5" s="307" t="s">
        <v>47</v>
      </c>
      <c r="S5" s="308"/>
    </row>
    <row r="6" spans="1:19" ht="39.6" customHeight="1" thickBot="1">
      <c r="A6" s="325"/>
      <c r="B6" s="322"/>
      <c r="C6" s="345"/>
      <c r="D6" s="346"/>
      <c r="E6" s="346"/>
      <c r="F6" s="319"/>
      <c r="G6" s="322"/>
      <c r="H6" s="293"/>
      <c r="I6" s="295" t="s">
        <v>2</v>
      </c>
      <c r="J6" s="339" t="s">
        <v>43</v>
      </c>
      <c r="K6" s="308"/>
      <c r="L6" s="277" t="s">
        <v>34</v>
      </c>
      <c r="M6" s="277" t="s">
        <v>35</v>
      </c>
      <c r="N6" s="314" t="s">
        <v>54</v>
      </c>
      <c r="O6" s="314" t="s">
        <v>55</v>
      </c>
      <c r="P6" s="277" t="s">
        <v>56</v>
      </c>
      <c r="Q6" s="277" t="s">
        <v>53</v>
      </c>
      <c r="R6" s="309" t="s">
        <v>57</v>
      </c>
      <c r="S6" s="309" t="s">
        <v>48</v>
      </c>
    </row>
    <row r="7" spans="1:19" ht="18.600000000000001" customHeight="1">
      <c r="A7" s="325"/>
      <c r="B7" s="322"/>
      <c r="C7" s="345"/>
      <c r="D7" s="346"/>
      <c r="E7" s="346"/>
      <c r="F7" s="319"/>
      <c r="G7" s="322"/>
      <c r="H7" s="293"/>
      <c r="I7" s="295"/>
      <c r="J7" s="293" t="s">
        <v>12</v>
      </c>
      <c r="K7" s="293" t="s">
        <v>13</v>
      </c>
      <c r="L7" s="278"/>
      <c r="M7" s="278"/>
      <c r="N7" s="315"/>
      <c r="O7" s="315"/>
      <c r="P7" s="278"/>
      <c r="Q7" s="278"/>
      <c r="R7" s="310"/>
      <c r="S7" s="310"/>
    </row>
    <row r="8" spans="1:19" ht="15" hidden="1" customHeight="1" thickBot="1">
      <c r="A8" s="325"/>
      <c r="B8" s="322"/>
      <c r="C8" s="345"/>
      <c r="D8" s="346"/>
      <c r="E8" s="346"/>
      <c r="F8" s="319"/>
      <c r="G8" s="322"/>
      <c r="H8" s="293"/>
      <c r="I8" s="295"/>
      <c r="J8" s="293"/>
      <c r="K8" s="293"/>
      <c r="L8" s="278"/>
      <c r="M8" s="278"/>
      <c r="N8" s="315"/>
      <c r="O8" s="315"/>
      <c r="P8" s="278"/>
      <c r="Q8" s="278"/>
      <c r="R8" s="310"/>
      <c r="S8" s="310"/>
    </row>
    <row r="9" spans="1:19" ht="80.45" customHeight="1" thickBot="1">
      <c r="A9" s="326"/>
      <c r="B9" s="323"/>
      <c r="C9" s="347"/>
      <c r="D9" s="348"/>
      <c r="E9" s="348"/>
      <c r="F9" s="320"/>
      <c r="G9" s="323"/>
      <c r="H9" s="294"/>
      <c r="I9" s="296"/>
      <c r="J9" s="294"/>
      <c r="K9" s="294"/>
      <c r="L9" s="279"/>
      <c r="M9" s="279"/>
      <c r="N9" s="316"/>
      <c r="O9" s="316"/>
      <c r="P9" s="279"/>
      <c r="Q9" s="279"/>
      <c r="R9" s="311"/>
      <c r="S9" s="311"/>
    </row>
    <row r="10" spans="1:19" ht="15.75" thickBot="1">
      <c r="A10" s="197"/>
      <c r="B10" s="62">
        <v>1</v>
      </c>
      <c r="C10" s="299">
        <v>2</v>
      </c>
      <c r="D10" s="300"/>
      <c r="E10" s="300"/>
      <c r="F10" s="138">
        <v>3</v>
      </c>
      <c r="G10" s="62">
        <v>4</v>
      </c>
      <c r="H10" s="62">
        <v>5</v>
      </c>
      <c r="I10" s="63">
        <v>6</v>
      </c>
      <c r="J10" s="64">
        <v>7</v>
      </c>
      <c r="K10" s="64">
        <v>8</v>
      </c>
      <c r="L10" s="65">
        <v>9</v>
      </c>
      <c r="M10" s="65">
        <v>10</v>
      </c>
      <c r="N10" s="62">
        <v>11</v>
      </c>
      <c r="O10" s="62">
        <v>12</v>
      </c>
      <c r="P10" s="65">
        <v>13</v>
      </c>
      <c r="Q10" s="65">
        <v>14</v>
      </c>
      <c r="R10" s="66">
        <v>15</v>
      </c>
      <c r="S10" s="67">
        <v>16</v>
      </c>
    </row>
    <row r="11" spans="1:19" s="199" customFormat="1" ht="15" customHeight="1" thickBot="1">
      <c r="A11" s="198"/>
      <c r="B11" s="139" t="s">
        <v>1</v>
      </c>
      <c r="C11" s="357" t="s">
        <v>0</v>
      </c>
      <c r="D11" s="358"/>
      <c r="E11" s="359"/>
      <c r="F11" s="140" t="s">
        <v>176</v>
      </c>
      <c r="G11" s="141">
        <f t="shared" ref="G11:M11" si="0">G29</f>
        <v>2106</v>
      </c>
      <c r="H11" s="141">
        <f t="shared" si="0"/>
        <v>702</v>
      </c>
      <c r="I11" s="141">
        <f t="shared" si="0"/>
        <v>1404</v>
      </c>
      <c r="J11" s="141">
        <f t="shared" si="0"/>
        <v>725</v>
      </c>
      <c r="K11" s="141">
        <f t="shared" si="0"/>
        <v>0</v>
      </c>
      <c r="L11" s="141">
        <f t="shared" si="0"/>
        <v>612</v>
      </c>
      <c r="M11" s="141">
        <f t="shared" si="0"/>
        <v>792</v>
      </c>
      <c r="N11" s="141">
        <v>0</v>
      </c>
      <c r="O11" s="141">
        <v>0</v>
      </c>
      <c r="P11" s="141">
        <v>0</v>
      </c>
      <c r="Q11" s="142">
        <v>0</v>
      </c>
      <c r="R11" s="143">
        <v>0</v>
      </c>
      <c r="S11" s="144">
        <v>0</v>
      </c>
    </row>
    <row r="12" spans="1:19">
      <c r="A12" s="325" t="s">
        <v>71</v>
      </c>
      <c r="B12" s="37" t="s">
        <v>62</v>
      </c>
      <c r="C12" s="297" t="s">
        <v>63</v>
      </c>
      <c r="D12" s="288"/>
      <c r="E12" s="298"/>
      <c r="F12" s="35" t="s">
        <v>40</v>
      </c>
      <c r="G12" s="2">
        <f t="shared" ref="G12:G17" si="1">H12+I12</f>
        <v>292</v>
      </c>
      <c r="H12" s="3">
        <v>97</v>
      </c>
      <c r="I12" s="28">
        <v>195</v>
      </c>
      <c r="J12" s="3">
        <v>48</v>
      </c>
      <c r="K12" s="3"/>
      <c r="L12" s="16">
        <v>85</v>
      </c>
      <c r="M12" s="17">
        <v>110</v>
      </c>
      <c r="N12" s="3"/>
      <c r="O12" s="3"/>
      <c r="P12" s="23"/>
      <c r="Q12" s="24"/>
      <c r="R12" s="200"/>
      <c r="S12" s="201"/>
    </row>
    <row r="13" spans="1:19">
      <c r="A13" s="325"/>
      <c r="B13" s="133" t="s">
        <v>64</v>
      </c>
      <c r="C13" s="268" t="s">
        <v>14</v>
      </c>
      <c r="D13" s="269"/>
      <c r="E13" s="270"/>
      <c r="F13" s="4" t="s">
        <v>41</v>
      </c>
      <c r="G13" s="2">
        <f t="shared" si="1"/>
        <v>175</v>
      </c>
      <c r="H13" s="5">
        <v>58</v>
      </c>
      <c r="I13" s="29">
        <v>117</v>
      </c>
      <c r="J13" s="5">
        <v>117</v>
      </c>
      <c r="K13" s="5"/>
      <c r="L13" s="18">
        <v>51</v>
      </c>
      <c r="M13" s="19">
        <v>66</v>
      </c>
      <c r="N13" s="5"/>
      <c r="O13" s="5"/>
      <c r="P13" s="25"/>
      <c r="Q13" s="26"/>
      <c r="R13" s="200"/>
      <c r="S13" s="201"/>
    </row>
    <row r="14" spans="1:19" ht="28.5" customHeight="1">
      <c r="A14" s="325"/>
      <c r="B14" s="133" t="s">
        <v>65</v>
      </c>
      <c r="C14" s="268" t="s">
        <v>61</v>
      </c>
      <c r="D14" s="269"/>
      <c r="E14" s="270"/>
      <c r="F14" s="4" t="s">
        <v>40</v>
      </c>
      <c r="G14" s="2">
        <f t="shared" si="1"/>
        <v>351</v>
      </c>
      <c r="H14" s="5">
        <v>117</v>
      </c>
      <c r="I14" s="30">
        <v>234</v>
      </c>
      <c r="J14" s="5">
        <v>146</v>
      </c>
      <c r="K14" s="5"/>
      <c r="L14" s="19">
        <v>102</v>
      </c>
      <c r="M14" s="19">
        <v>132</v>
      </c>
      <c r="N14" s="200"/>
      <c r="O14" s="5"/>
      <c r="P14" s="25"/>
      <c r="Q14" s="25"/>
      <c r="R14" s="200"/>
      <c r="S14" s="201"/>
    </row>
    <row r="15" spans="1:19">
      <c r="A15" s="325"/>
      <c r="B15" s="133" t="s">
        <v>66</v>
      </c>
      <c r="C15" s="268" t="s">
        <v>15</v>
      </c>
      <c r="D15" s="269"/>
      <c r="E15" s="270"/>
      <c r="F15" s="4" t="s">
        <v>41</v>
      </c>
      <c r="G15" s="2">
        <f t="shared" si="1"/>
        <v>176</v>
      </c>
      <c r="H15" s="5">
        <v>59</v>
      </c>
      <c r="I15" s="30">
        <v>117</v>
      </c>
      <c r="J15" s="5">
        <v>32</v>
      </c>
      <c r="K15" s="5"/>
      <c r="L15" s="19">
        <v>51</v>
      </c>
      <c r="M15" s="19">
        <v>66</v>
      </c>
      <c r="N15" s="5"/>
      <c r="O15" s="5"/>
      <c r="P15" s="27"/>
      <c r="Q15" s="25"/>
      <c r="R15" s="200"/>
      <c r="S15" s="201"/>
    </row>
    <row r="16" spans="1:19" ht="18.75" customHeight="1">
      <c r="A16" s="325"/>
      <c r="B16" s="133" t="s">
        <v>68</v>
      </c>
      <c r="C16" s="268" t="s">
        <v>29</v>
      </c>
      <c r="D16" s="269"/>
      <c r="E16" s="270"/>
      <c r="F16" s="4" t="s">
        <v>171</v>
      </c>
      <c r="G16" s="2">
        <f t="shared" si="1"/>
        <v>176</v>
      </c>
      <c r="H16" s="5">
        <v>59</v>
      </c>
      <c r="I16" s="30">
        <v>117</v>
      </c>
      <c r="J16" s="5">
        <v>102</v>
      </c>
      <c r="K16" s="5"/>
      <c r="L16" s="19">
        <v>51</v>
      </c>
      <c r="M16" s="19">
        <v>66</v>
      </c>
      <c r="N16" s="5"/>
      <c r="O16" s="5"/>
      <c r="P16" s="27"/>
      <c r="Q16" s="25"/>
      <c r="R16" s="200"/>
      <c r="S16" s="201"/>
    </row>
    <row r="17" spans="1:21" ht="15.75" thickBot="1">
      <c r="A17" s="325"/>
      <c r="B17" s="135" t="s">
        <v>69</v>
      </c>
      <c r="C17" s="340" t="s">
        <v>30</v>
      </c>
      <c r="D17" s="341"/>
      <c r="E17" s="342"/>
      <c r="F17" s="52" t="s">
        <v>41</v>
      </c>
      <c r="G17" s="59">
        <f t="shared" si="1"/>
        <v>105</v>
      </c>
      <c r="H17" s="13">
        <v>35</v>
      </c>
      <c r="I17" s="32">
        <v>70</v>
      </c>
      <c r="J17" s="13">
        <v>35</v>
      </c>
      <c r="K17" s="13"/>
      <c r="L17" s="22">
        <v>34</v>
      </c>
      <c r="M17" s="22">
        <v>36</v>
      </c>
      <c r="N17" s="13"/>
      <c r="O17" s="13"/>
      <c r="P17" s="60"/>
      <c r="Q17" s="61"/>
      <c r="R17" s="202"/>
      <c r="S17" s="203"/>
    </row>
    <row r="18" spans="1:21" s="206" customFormat="1" ht="15.75" thickBot="1">
      <c r="A18" s="325"/>
      <c r="B18" s="145"/>
      <c r="C18" s="327" t="s">
        <v>70</v>
      </c>
      <c r="D18" s="328"/>
      <c r="E18" s="329"/>
      <c r="F18" s="146" t="s">
        <v>173</v>
      </c>
      <c r="G18" s="147">
        <f>SUM(G12:G17)</f>
        <v>1275</v>
      </c>
      <c r="H18" s="148">
        <f>SUM(H12:H17)</f>
        <v>425</v>
      </c>
      <c r="I18" s="148">
        <f>SUM(I12:I17)</f>
        <v>850</v>
      </c>
      <c r="J18" s="148">
        <f>SUM(J12:J17)</f>
        <v>480</v>
      </c>
      <c r="K18" s="148"/>
      <c r="L18" s="148">
        <f>SUM(L12:L17)</f>
        <v>374</v>
      </c>
      <c r="M18" s="148">
        <f>SUM(M12:M17)</f>
        <v>476</v>
      </c>
      <c r="N18" s="148"/>
      <c r="O18" s="148"/>
      <c r="P18" s="149"/>
      <c r="Q18" s="150"/>
      <c r="R18" s="204"/>
      <c r="S18" s="205"/>
    </row>
    <row r="19" spans="1:21">
      <c r="A19" s="317" t="s">
        <v>82</v>
      </c>
      <c r="B19" s="40" t="s">
        <v>72</v>
      </c>
      <c r="C19" s="297" t="s">
        <v>73</v>
      </c>
      <c r="D19" s="288"/>
      <c r="E19" s="298"/>
      <c r="F19" s="35" t="s">
        <v>41</v>
      </c>
      <c r="G19" s="44">
        <f>H19+I19</f>
        <v>150</v>
      </c>
      <c r="H19" s="10">
        <v>50</v>
      </c>
      <c r="I19" s="45">
        <v>100</v>
      </c>
      <c r="J19" s="10">
        <v>100</v>
      </c>
      <c r="K19" s="10"/>
      <c r="L19" s="21">
        <v>40</v>
      </c>
      <c r="M19" s="21">
        <v>60</v>
      </c>
      <c r="N19" s="10"/>
      <c r="O19" s="10"/>
      <c r="P19" s="46"/>
      <c r="Q19" s="47"/>
      <c r="R19" s="207"/>
      <c r="S19" s="208"/>
    </row>
    <row r="20" spans="1:21">
      <c r="A20" s="293"/>
      <c r="B20" s="41" t="s">
        <v>74</v>
      </c>
      <c r="C20" s="268" t="s">
        <v>46</v>
      </c>
      <c r="D20" s="269"/>
      <c r="E20" s="270"/>
      <c r="F20" s="4" t="s">
        <v>40</v>
      </c>
      <c r="G20" s="36">
        <f t="shared" ref="G20:G25" si="2">H20+I20</f>
        <v>181</v>
      </c>
      <c r="H20" s="5">
        <v>60</v>
      </c>
      <c r="I20" s="30">
        <v>121</v>
      </c>
      <c r="J20" s="5">
        <v>37</v>
      </c>
      <c r="K20" s="5"/>
      <c r="L20" s="19">
        <v>57</v>
      </c>
      <c r="M20" s="19">
        <v>64</v>
      </c>
      <c r="N20" s="5"/>
      <c r="O20" s="5"/>
      <c r="P20" s="27"/>
      <c r="Q20" s="25"/>
      <c r="R20" s="200"/>
      <c r="S20" s="201"/>
    </row>
    <row r="21" spans="1:21" ht="16.5" customHeight="1">
      <c r="A21" s="293"/>
      <c r="B21" s="41" t="s">
        <v>75</v>
      </c>
      <c r="C21" s="268" t="s">
        <v>44</v>
      </c>
      <c r="D21" s="269"/>
      <c r="E21" s="270"/>
      <c r="F21" s="4" t="s">
        <v>41</v>
      </c>
      <c r="G21" s="36">
        <f t="shared" si="2"/>
        <v>117</v>
      </c>
      <c r="H21" s="5">
        <v>39</v>
      </c>
      <c r="I21" s="30">
        <v>78</v>
      </c>
      <c r="J21" s="5">
        <v>24</v>
      </c>
      <c r="K21" s="5"/>
      <c r="L21" s="19">
        <v>34</v>
      </c>
      <c r="M21" s="19">
        <v>44</v>
      </c>
      <c r="N21" s="5"/>
      <c r="O21" s="5"/>
      <c r="P21" s="27"/>
      <c r="Q21" s="25"/>
      <c r="R21" s="200"/>
      <c r="S21" s="201"/>
    </row>
    <row r="22" spans="1:21">
      <c r="A22" s="293"/>
      <c r="B22" s="41" t="s">
        <v>76</v>
      </c>
      <c r="C22" s="268" t="s">
        <v>58</v>
      </c>
      <c r="D22" s="269"/>
      <c r="E22" s="270"/>
      <c r="F22" s="4" t="s">
        <v>41</v>
      </c>
      <c r="G22" s="36">
        <f t="shared" si="2"/>
        <v>162</v>
      </c>
      <c r="H22" s="5">
        <v>54</v>
      </c>
      <c r="I22" s="30">
        <v>108</v>
      </c>
      <c r="J22" s="5">
        <v>40</v>
      </c>
      <c r="K22" s="5"/>
      <c r="L22" s="19">
        <v>51</v>
      </c>
      <c r="M22" s="19">
        <v>57</v>
      </c>
      <c r="N22" s="5"/>
      <c r="O22" s="5"/>
      <c r="P22" s="27"/>
      <c r="Q22" s="25"/>
      <c r="R22" s="200"/>
      <c r="S22" s="201"/>
    </row>
    <row r="23" spans="1:21">
      <c r="A23" s="293"/>
      <c r="B23" s="41" t="s">
        <v>77</v>
      </c>
      <c r="C23" s="268" t="s">
        <v>45</v>
      </c>
      <c r="D23" s="269"/>
      <c r="E23" s="270"/>
      <c r="F23" s="4" t="s">
        <v>42</v>
      </c>
      <c r="G23" s="36">
        <f t="shared" si="2"/>
        <v>54</v>
      </c>
      <c r="H23" s="5">
        <v>18</v>
      </c>
      <c r="I23" s="30">
        <v>36</v>
      </c>
      <c r="J23" s="5">
        <v>12</v>
      </c>
      <c r="K23" s="5"/>
      <c r="L23" s="19">
        <v>36</v>
      </c>
      <c r="M23" s="19"/>
      <c r="N23" s="5"/>
      <c r="O23" s="5"/>
      <c r="P23" s="19"/>
      <c r="Q23" s="19"/>
      <c r="R23" s="6"/>
      <c r="S23" s="48"/>
    </row>
    <row r="24" spans="1:21" s="212" customFormat="1" ht="16.5" customHeight="1">
      <c r="A24" s="293"/>
      <c r="B24" s="42" t="s">
        <v>79</v>
      </c>
      <c r="C24" s="330" t="s">
        <v>78</v>
      </c>
      <c r="D24" s="331"/>
      <c r="E24" s="332"/>
      <c r="F24" s="4" t="s">
        <v>42</v>
      </c>
      <c r="G24" s="36">
        <f t="shared" si="2"/>
        <v>54</v>
      </c>
      <c r="H24" s="209">
        <v>18</v>
      </c>
      <c r="I24" s="210">
        <v>36</v>
      </c>
      <c r="J24" s="5">
        <v>12</v>
      </c>
      <c r="K24" s="5"/>
      <c r="L24" s="211"/>
      <c r="M24" s="211">
        <v>36</v>
      </c>
      <c r="N24" s="8"/>
      <c r="O24" s="8"/>
      <c r="P24" s="19"/>
      <c r="Q24" s="19"/>
      <c r="R24" s="9"/>
      <c r="S24" s="49"/>
    </row>
    <row r="25" spans="1:21" ht="16.899999999999999" customHeight="1" thickBot="1">
      <c r="A25" s="293"/>
      <c r="B25" s="54" t="s">
        <v>81</v>
      </c>
      <c r="C25" s="333" t="s">
        <v>80</v>
      </c>
      <c r="D25" s="334"/>
      <c r="E25" s="335"/>
      <c r="F25" s="52" t="s">
        <v>42</v>
      </c>
      <c r="G25" s="53">
        <f t="shared" si="2"/>
        <v>54</v>
      </c>
      <c r="H25" s="213">
        <v>18</v>
      </c>
      <c r="I25" s="214">
        <v>36</v>
      </c>
      <c r="J25" s="13">
        <v>10</v>
      </c>
      <c r="K25" s="13"/>
      <c r="L25" s="215"/>
      <c r="M25" s="215">
        <v>36</v>
      </c>
      <c r="N25" s="202"/>
      <c r="O25" s="13"/>
      <c r="P25" s="22"/>
      <c r="Q25" s="22"/>
      <c r="R25" s="14"/>
      <c r="S25" s="15"/>
    </row>
    <row r="26" spans="1:21" s="206" customFormat="1" ht="16.899999999999999" customHeight="1" thickBot="1">
      <c r="A26" s="294"/>
      <c r="B26" s="151"/>
      <c r="C26" s="336" t="s">
        <v>70</v>
      </c>
      <c r="D26" s="337"/>
      <c r="E26" s="338"/>
      <c r="F26" s="216" t="s">
        <v>174</v>
      </c>
      <c r="G26" s="217">
        <f>SUM(G19:G25)</f>
        <v>772</v>
      </c>
      <c r="H26" s="218">
        <f>SUM(H19:H25)</f>
        <v>257</v>
      </c>
      <c r="I26" s="218">
        <f>SUM(I19:I25)</f>
        <v>515</v>
      </c>
      <c r="J26" s="148">
        <f>SUM(J19:J25)</f>
        <v>235</v>
      </c>
      <c r="K26" s="148"/>
      <c r="L26" s="218">
        <f>SUM(L19:L25)</f>
        <v>218</v>
      </c>
      <c r="M26" s="218">
        <f>SUM(M19:M25)</f>
        <v>297</v>
      </c>
      <c r="N26" s="148"/>
      <c r="O26" s="148"/>
      <c r="P26" s="148"/>
      <c r="Q26" s="148"/>
      <c r="R26" s="149"/>
      <c r="S26" s="152"/>
    </row>
    <row r="27" spans="1:21" ht="17.25" customHeight="1">
      <c r="A27" s="349" t="s">
        <v>83</v>
      </c>
      <c r="B27" s="40" t="s">
        <v>67</v>
      </c>
      <c r="C27" s="287" t="s">
        <v>170</v>
      </c>
      <c r="D27" s="288"/>
      <c r="E27" s="289"/>
      <c r="F27" s="35" t="s">
        <v>41</v>
      </c>
      <c r="G27" s="44">
        <f>H27+I27</f>
        <v>59</v>
      </c>
      <c r="H27" s="10">
        <v>20</v>
      </c>
      <c r="I27" s="45">
        <v>39</v>
      </c>
      <c r="J27" s="10">
        <v>10</v>
      </c>
      <c r="K27" s="10"/>
      <c r="L27" s="21">
        <v>20</v>
      </c>
      <c r="M27" s="21">
        <v>19</v>
      </c>
      <c r="N27" s="10"/>
      <c r="O27" s="10"/>
      <c r="P27" s="21"/>
      <c r="Q27" s="21"/>
      <c r="R27" s="11"/>
      <c r="S27" s="55"/>
    </row>
    <row r="28" spans="1:21" s="206" customFormat="1" ht="18" customHeight="1" thickBot="1">
      <c r="A28" s="349"/>
      <c r="B28" s="153"/>
      <c r="C28" s="354" t="s">
        <v>70</v>
      </c>
      <c r="D28" s="355"/>
      <c r="E28" s="356"/>
      <c r="F28" s="219" t="s">
        <v>175</v>
      </c>
      <c r="G28" s="220">
        <f>SUM(G27)</f>
        <v>59</v>
      </c>
      <c r="H28" s="221">
        <f>SUM(H27)</f>
        <v>20</v>
      </c>
      <c r="I28" s="221">
        <f>SUM(I27)</f>
        <v>39</v>
      </c>
      <c r="J28" s="154">
        <v>10</v>
      </c>
      <c r="K28" s="154"/>
      <c r="L28" s="221">
        <f>SUM(L27)</f>
        <v>20</v>
      </c>
      <c r="M28" s="221">
        <f>SUM(M27)</f>
        <v>19</v>
      </c>
      <c r="N28" s="154"/>
      <c r="O28" s="154"/>
      <c r="P28" s="154"/>
      <c r="Q28" s="154"/>
      <c r="R28" s="155"/>
      <c r="S28" s="156"/>
    </row>
    <row r="29" spans="1:21" ht="18.600000000000001" customHeight="1" thickBot="1">
      <c r="A29" s="350"/>
      <c r="B29" s="71"/>
      <c r="C29" s="290" t="s">
        <v>27</v>
      </c>
      <c r="D29" s="291"/>
      <c r="E29" s="292"/>
      <c r="F29" s="197" t="s">
        <v>176</v>
      </c>
      <c r="G29" s="192">
        <f>G18+G26+G28</f>
        <v>2106</v>
      </c>
      <c r="H29" s="193">
        <f>H18+H26+H28</f>
        <v>702</v>
      </c>
      <c r="I29" s="194">
        <f>I18+I26+I28</f>
        <v>1404</v>
      </c>
      <c r="J29" s="74">
        <f>SUM(J18+J26+J28)</f>
        <v>725</v>
      </c>
      <c r="K29" s="74"/>
      <c r="L29" s="222">
        <f>L18+L26+L28</f>
        <v>612</v>
      </c>
      <c r="M29" s="222">
        <f>M18+M26+M28</f>
        <v>792</v>
      </c>
      <c r="N29" s="223"/>
      <c r="O29" s="69"/>
      <c r="P29" s="70"/>
      <c r="Q29" s="70"/>
      <c r="R29" s="72"/>
      <c r="S29" s="73"/>
      <c r="U29" s="224"/>
    </row>
    <row r="30" spans="1:21" ht="15" hidden="1" customHeight="1">
      <c r="A30" s="225"/>
      <c r="B30" s="75" t="s">
        <v>17</v>
      </c>
      <c r="C30" s="301" t="s">
        <v>16</v>
      </c>
      <c r="D30" s="302"/>
      <c r="E30" s="303"/>
      <c r="F30" s="76" t="s">
        <v>52</v>
      </c>
      <c r="G30" s="77">
        <f>SUM(G31:G37)</f>
        <v>1892</v>
      </c>
      <c r="H30" s="78">
        <f>SUM(H31:H37)</f>
        <v>630</v>
      </c>
      <c r="I30" s="79">
        <f>SUM(I31:I37)</f>
        <v>1262</v>
      </c>
      <c r="J30" s="78"/>
      <c r="K30" s="78">
        <v>0</v>
      </c>
      <c r="L30" s="80">
        <v>0</v>
      </c>
      <c r="M30" s="80">
        <v>0</v>
      </c>
      <c r="N30" s="78">
        <f t="shared" ref="N30:P31" si="3">SUM(N31:N36)</f>
        <v>462</v>
      </c>
      <c r="O30" s="78">
        <f t="shared" si="3"/>
        <v>338</v>
      </c>
      <c r="P30" s="80">
        <f t="shared" si="3"/>
        <v>104</v>
      </c>
      <c r="Q30" s="80">
        <f>SUM(Q31:Q37)</f>
        <v>198</v>
      </c>
      <c r="R30" s="81">
        <f>SUM(R32:R37)</f>
        <v>28</v>
      </c>
      <c r="S30" s="82">
        <f>SUM(S31:S37)</f>
        <v>104</v>
      </c>
      <c r="U30" s="224"/>
    </row>
    <row r="31" spans="1:21" s="206" customFormat="1" ht="24.75" customHeight="1" thickBot="1">
      <c r="A31" s="226"/>
      <c r="B31" s="157" t="s">
        <v>17</v>
      </c>
      <c r="C31" s="274" t="s">
        <v>16</v>
      </c>
      <c r="D31" s="275"/>
      <c r="E31" s="276"/>
      <c r="F31" s="140" t="s">
        <v>172</v>
      </c>
      <c r="G31" s="158">
        <f>SUM(G32:G37)</f>
        <v>946</v>
      </c>
      <c r="H31" s="159">
        <f>SUM(H32:H37)</f>
        <v>315</v>
      </c>
      <c r="I31" s="159">
        <f>SUM(I32:I37)</f>
        <v>631</v>
      </c>
      <c r="J31" s="159">
        <f>SUM(J32:J37)</f>
        <v>497</v>
      </c>
      <c r="K31" s="159">
        <v>0</v>
      </c>
      <c r="L31" s="159">
        <v>0</v>
      </c>
      <c r="M31" s="159">
        <v>0</v>
      </c>
      <c r="N31" s="159">
        <f t="shared" si="3"/>
        <v>231</v>
      </c>
      <c r="O31" s="159">
        <f t="shared" si="3"/>
        <v>169</v>
      </c>
      <c r="P31" s="159">
        <f t="shared" si="3"/>
        <v>52</v>
      </c>
      <c r="Q31" s="159">
        <f>SUM(Q32:Q37)</f>
        <v>99</v>
      </c>
      <c r="R31" s="159">
        <f>SUM(R32:R37)</f>
        <v>28</v>
      </c>
      <c r="S31" s="160">
        <f>SUM(S32:S37)</f>
        <v>52</v>
      </c>
      <c r="T31" s="161"/>
      <c r="U31" s="227"/>
    </row>
    <row r="32" spans="1:21" s="212" customFormat="1" ht="24.75" customHeight="1">
      <c r="A32" s="228"/>
      <c r="B32" s="84" t="s">
        <v>18</v>
      </c>
      <c r="C32" s="351" t="s">
        <v>31</v>
      </c>
      <c r="D32" s="352"/>
      <c r="E32" s="353"/>
      <c r="F32" s="85" t="s">
        <v>42</v>
      </c>
      <c r="G32" s="86">
        <v>72</v>
      </c>
      <c r="H32" s="87">
        <v>24</v>
      </c>
      <c r="I32" s="88">
        <f t="shared" ref="I32:I37" si="4">SUM(L32:S32)</f>
        <v>48</v>
      </c>
      <c r="J32" s="87">
        <v>8</v>
      </c>
      <c r="K32" s="87"/>
      <c r="L32" s="17"/>
      <c r="M32" s="17"/>
      <c r="N32" s="87">
        <v>48</v>
      </c>
      <c r="O32" s="87"/>
      <c r="P32" s="17"/>
      <c r="Q32" s="17"/>
      <c r="R32" s="89"/>
      <c r="S32" s="90"/>
      <c r="U32" s="229"/>
    </row>
    <row r="33" spans="1:21" ht="15" customHeight="1">
      <c r="A33" s="230"/>
      <c r="B33" s="41" t="s">
        <v>19</v>
      </c>
      <c r="C33" s="268" t="s">
        <v>15</v>
      </c>
      <c r="D33" s="269"/>
      <c r="E33" s="270"/>
      <c r="F33" s="4" t="s">
        <v>42</v>
      </c>
      <c r="G33" s="91">
        <f t="shared" ref="G33:G37" si="5">SUM(H33:I33)</f>
        <v>72</v>
      </c>
      <c r="H33" s="5">
        <v>24</v>
      </c>
      <c r="I33" s="30">
        <f t="shared" si="4"/>
        <v>48</v>
      </c>
      <c r="J33" s="5">
        <v>8</v>
      </c>
      <c r="K33" s="5"/>
      <c r="L33" s="19"/>
      <c r="M33" s="19"/>
      <c r="N33" s="5">
        <v>48</v>
      </c>
      <c r="O33" s="5"/>
      <c r="P33" s="19"/>
      <c r="Q33" s="19"/>
      <c r="R33" s="6"/>
      <c r="S33" s="48"/>
      <c r="U33" s="224"/>
    </row>
    <row r="34" spans="1:21" ht="27.75" customHeight="1">
      <c r="A34" s="230"/>
      <c r="B34" s="41" t="s">
        <v>20</v>
      </c>
      <c r="C34" s="268" t="s">
        <v>14</v>
      </c>
      <c r="D34" s="269"/>
      <c r="E34" s="270"/>
      <c r="F34" s="4" t="s">
        <v>51</v>
      </c>
      <c r="G34" s="91">
        <v>258</v>
      </c>
      <c r="H34" s="5">
        <v>86</v>
      </c>
      <c r="I34" s="30">
        <f t="shared" si="4"/>
        <v>172</v>
      </c>
      <c r="J34" s="5">
        <v>172</v>
      </c>
      <c r="K34" s="5"/>
      <c r="L34" s="19"/>
      <c r="M34" s="19"/>
      <c r="N34" s="5">
        <v>34</v>
      </c>
      <c r="O34" s="5">
        <v>40</v>
      </c>
      <c r="P34" s="19">
        <v>26</v>
      </c>
      <c r="Q34" s="19">
        <v>32</v>
      </c>
      <c r="R34" s="6">
        <v>14</v>
      </c>
      <c r="S34" s="48">
        <v>26</v>
      </c>
      <c r="U34" s="224"/>
    </row>
    <row r="35" spans="1:21" s="212" customFormat="1" ht="25.5">
      <c r="A35" s="231"/>
      <c r="B35" s="42" t="s">
        <v>21</v>
      </c>
      <c r="C35" s="271" t="s">
        <v>29</v>
      </c>
      <c r="D35" s="272"/>
      <c r="E35" s="273"/>
      <c r="F35" s="92" t="s">
        <v>179</v>
      </c>
      <c r="G35" s="91">
        <v>258</v>
      </c>
      <c r="H35" s="8">
        <v>86</v>
      </c>
      <c r="I35" s="30">
        <f t="shared" si="4"/>
        <v>172</v>
      </c>
      <c r="J35" s="8">
        <v>168</v>
      </c>
      <c r="K35" s="8"/>
      <c r="L35" s="19"/>
      <c r="M35" s="19"/>
      <c r="N35" s="8">
        <v>34</v>
      </c>
      <c r="O35" s="8">
        <v>40</v>
      </c>
      <c r="P35" s="19">
        <v>26</v>
      </c>
      <c r="Q35" s="19">
        <v>32</v>
      </c>
      <c r="R35" s="9">
        <v>14</v>
      </c>
      <c r="S35" s="49">
        <v>26</v>
      </c>
      <c r="U35" s="229"/>
    </row>
    <row r="36" spans="1:21" ht="16.899999999999999" customHeight="1">
      <c r="A36" s="230"/>
      <c r="B36" s="41" t="s">
        <v>22</v>
      </c>
      <c r="C36" s="284" t="s">
        <v>49</v>
      </c>
      <c r="D36" s="285"/>
      <c r="E36" s="286"/>
      <c r="F36" s="4" t="s">
        <v>41</v>
      </c>
      <c r="G36" s="91">
        <f t="shared" si="5"/>
        <v>234</v>
      </c>
      <c r="H36" s="5">
        <v>78</v>
      </c>
      <c r="I36" s="30">
        <f t="shared" si="4"/>
        <v>156</v>
      </c>
      <c r="J36" s="5">
        <v>117</v>
      </c>
      <c r="K36" s="5"/>
      <c r="L36" s="19"/>
      <c r="M36" s="19"/>
      <c r="N36" s="5">
        <v>67</v>
      </c>
      <c r="O36" s="5">
        <v>89</v>
      </c>
      <c r="P36" s="19"/>
      <c r="Q36" s="19"/>
      <c r="R36" s="6"/>
      <c r="S36" s="48"/>
      <c r="U36" s="224"/>
    </row>
    <row r="37" spans="1:21" ht="29.25" customHeight="1" thickBot="1">
      <c r="A37" s="232"/>
      <c r="B37" s="54" t="s">
        <v>38</v>
      </c>
      <c r="C37" s="265" t="s">
        <v>39</v>
      </c>
      <c r="D37" s="266"/>
      <c r="E37" s="267"/>
      <c r="F37" s="93" t="s">
        <v>42</v>
      </c>
      <c r="G37" s="94">
        <f t="shared" si="5"/>
        <v>52</v>
      </c>
      <c r="H37" s="38">
        <v>17</v>
      </c>
      <c r="I37" s="95">
        <f t="shared" si="4"/>
        <v>35</v>
      </c>
      <c r="J37" s="38">
        <v>24</v>
      </c>
      <c r="K37" s="38"/>
      <c r="L37" s="39"/>
      <c r="M37" s="39"/>
      <c r="N37" s="38"/>
      <c r="O37" s="38"/>
      <c r="P37" s="39"/>
      <c r="Q37" s="39">
        <v>35</v>
      </c>
      <c r="R37" s="50"/>
      <c r="S37" s="51"/>
      <c r="U37" s="224"/>
    </row>
    <row r="38" spans="1:21" s="206" customFormat="1" ht="28.5" customHeight="1" thickBot="1">
      <c r="A38" s="233"/>
      <c r="B38" s="157" t="s">
        <v>23</v>
      </c>
      <c r="C38" s="274" t="s">
        <v>24</v>
      </c>
      <c r="D38" s="275"/>
      <c r="E38" s="276"/>
      <c r="F38" s="162" t="s">
        <v>60</v>
      </c>
      <c r="G38" s="158">
        <f>SUM(G39:G40)</f>
        <v>147</v>
      </c>
      <c r="H38" s="159">
        <f>SUM(H39:H40)</f>
        <v>49</v>
      </c>
      <c r="I38" s="159">
        <f>SUM(I39:I40)</f>
        <v>98</v>
      </c>
      <c r="J38" s="159">
        <f>SUM(J39:J40)</f>
        <v>30</v>
      </c>
      <c r="K38" s="159"/>
      <c r="L38" s="159">
        <f t="shared" ref="L38:S38" si="6">SUM(L39:L40)</f>
        <v>0</v>
      </c>
      <c r="M38" s="159">
        <f t="shared" si="6"/>
        <v>0</v>
      </c>
      <c r="N38" s="159">
        <f t="shared" si="6"/>
        <v>56</v>
      </c>
      <c r="O38" s="159">
        <f t="shared" si="6"/>
        <v>0</v>
      </c>
      <c r="P38" s="159">
        <f t="shared" si="6"/>
        <v>0</v>
      </c>
      <c r="Q38" s="159">
        <f t="shared" si="6"/>
        <v>42</v>
      </c>
      <c r="R38" s="159">
        <f t="shared" si="6"/>
        <v>0</v>
      </c>
      <c r="S38" s="160">
        <f t="shared" si="6"/>
        <v>0</v>
      </c>
      <c r="T38" s="161"/>
      <c r="U38" s="227"/>
    </row>
    <row r="39" spans="1:21" ht="18" customHeight="1">
      <c r="A39" s="234"/>
      <c r="B39" s="96" t="s">
        <v>25</v>
      </c>
      <c r="C39" s="362" t="s">
        <v>50</v>
      </c>
      <c r="D39" s="363"/>
      <c r="E39" s="364"/>
      <c r="F39" s="97" t="s">
        <v>42</v>
      </c>
      <c r="G39" s="2">
        <v>84</v>
      </c>
      <c r="H39" s="3">
        <v>28</v>
      </c>
      <c r="I39" s="88">
        <f>SUM(L39:S39)</f>
        <v>56</v>
      </c>
      <c r="J39" s="3">
        <v>18</v>
      </c>
      <c r="K39" s="3"/>
      <c r="L39" s="17"/>
      <c r="M39" s="17"/>
      <c r="N39" s="3">
        <v>56</v>
      </c>
      <c r="O39" s="3"/>
      <c r="P39" s="17"/>
      <c r="Q39" s="17"/>
      <c r="R39" s="98"/>
      <c r="S39" s="99"/>
    </row>
    <row r="40" spans="1:21" ht="20.25" customHeight="1" thickBot="1">
      <c r="A40" s="235"/>
      <c r="B40" s="43" t="s">
        <v>26</v>
      </c>
      <c r="C40" s="360" t="s">
        <v>59</v>
      </c>
      <c r="D40" s="269"/>
      <c r="E40" s="361"/>
      <c r="F40" s="93" t="s">
        <v>42</v>
      </c>
      <c r="G40" s="100">
        <f>H40+I40</f>
        <v>63</v>
      </c>
      <c r="H40" s="38">
        <v>21</v>
      </c>
      <c r="I40" s="95">
        <f>SUM(L40:S40)</f>
        <v>42</v>
      </c>
      <c r="J40" s="38">
        <v>12</v>
      </c>
      <c r="K40" s="38"/>
      <c r="L40" s="39"/>
      <c r="M40" s="39"/>
      <c r="N40" s="38"/>
      <c r="O40" s="38"/>
      <c r="P40" s="39"/>
      <c r="Q40" s="39">
        <v>42</v>
      </c>
      <c r="R40" s="50"/>
      <c r="S40" s="51"/>
    </row>
    <row r="41" spans="1:21" s="206" customFormat="1" ht="25.5" customHeight="1" thickBot="1">
      <c r="A41" s="226"/>
      <c r="B41" s="163" t="s">
        <v>84</v>
      </c>
      <c r="C41" s="381" t="s">
        <v>85</v>
      </c>
      <c r="D41" s="382"/>
      <c r="E41" s="383"/>
      <c r="F41" s="162" t="s">
        <v>183</v>
      </c>
      <c r="G41" s="158">
        <f>G42+G58</f>
        <v>3551</v>
      </c>
      <c r="H41" s="159">
        <f>H42+H58</f>
        <v>1184</v>
      </c>
      <c r="I41" s="164">
        <f>I42+I58</f>
        <v>3195</v>
      </c>
      <c r="J41" s="164">
        <f t="shared" ref="J41:S41" si="7">J42+J58</f>
        <v>1736</v>
      </c>
      <c r="K41" s="164">
        <f t="shared" si="7"/>
        <v>40</v>
      </c>
      <c r="L41" s="164">
        <f t="shared" si="7"/>
        <v>0</v>
      </c>
      <c r="M41" s="164">
        <f t="shared" si="7"/>
        <v>0</v>
      </c>
      <c r="N41" s="164">
        <f t="shared" si="7"/>
        <v>325</v>
      </c>
      <c r="O41" s="164">
        <f t="shared" si="7"/>
        <v>659</v>
      </c>
      <c r="P41" s="164">
        <f t="shared" si="7"/>
        <v>524</v>
      </c>
      <c r="Q41" s="164">
        <f t="shared" si="7"/>
        <v>723</v>
      </c>
      <c r="R41" s="164">
        <f t="shared" si="7"/>
        <v>548</v>
      </c>
      <c r="S41" s="162">
        <f t="shared" si="7"/>
        <v>416</v>
      </c>
    </row>
    <row r="42" spans="1:21" s="206" customFormat="1" ht="16.899999999999999" customHeight="1" thickBot="1">
      <c r="A42" s="423"/>
      <c r="B42" s="157" t="s">
        <v>86</v>
      </c>
      <c r="C42" s="256" t="s">
        <v>87</v>
      </c>
      <c r="D42" s="382"/>
      <c r="E42" s="383"/>
      <c r="F42" s="162" t="s">
        <v>195</v>
      </c>
      <c r="G42" s="165">
        <f>SUM(G43:G57)</f>
        <v>1485</v>
      </c>
      <c r="H42" s="159">
        <f>SUM(H43:H57)</f>
        <v>495</v>
      </c>
      <c r="I42" s="164">
        <f>SUM(I43:I57)</f>
        <v>990</v>
      </c>
      <c r="J42" s="159">
        <f>SUM(J43:J57)</f>
        <v>452</v>
      </c>
      <c r="K42" s="159">
        <f>SUM(K43:K56)</f>
        <v>0</v>
      </c>
      <c r="L42" s="158">
        <v>0</v>
      </c>
      <c r="M42" s="159">
        <v>0</v>
      </c>
      <c r="N42" s="159">
        <f>SUM(N43:N57)</f>
        <v>274</v>
      </c>
      <c r="O42" s="159">
        <f>SUM(O43:O57)</f>
        <v>271</v>
      </c>
      <c r="P42" s="159">
        <f>SUM(P43:P57)</f>
        <v>130</v>
      </c>
      <c r="Q42" s="159">
        <f>SUM(Q43:Q57)</f>
        <v>193</v>
      </c>
      <c r="R42" s="166">
        <f>SUM(R43:R57)</f>
        <v>70</v>
      </c>
      <c r="S42" s="167">
        <f>SUM(S43:S57)</f>
        <v>52</v>
      </c>
    </row>
    <row r="43" spans="1:21" ht="29.25" customHeight="1">
      <c r="A43" s="424"/>
      <c r="B43" s="40" t="s">
        <v>88</v>
      </c>
      <c r="C43" s="260" t="s">
        <v>89</v>
      </c>
      <c r="D43" s="260"/>
      <c r="E43" s="384"/>
      <c r="F43" s="250" t="s">
        <v>41</v>
      </c>
      <c r="G43" s="3">
        <f>H43+I43</f>
        <v>162</v>
      </c>
      <c r="H43" s="2">
        <v>54</v>
      </c>
      <c r="I43" s="88">
        <f>SUM(L43:S43)</f>
        <v>108</v>
      </c>
      <c r="J43" s="3">
        <v>100</v>
      </c>
      <c r="K43" s="3"/>
      <c r="L43" s="16"/>
      <c r="M43" s="17"/>
      <c r="N43" s="3">
        <v>68</v>
      </c>
      <c r="O43" s="3">
        <v>40</v>
      </c>
      <c r="P43" s="17"/>
      <c r="Q43" s="17"/>
      <c r="R43" s="103"/>
      <c r="S43" s="104"/>
    </row>
    <row r="44" spans="1:21" ht="28.5" customHeight="1">
      <c r="A44" s="247"/>
      <c r="B44" s="41" t="s">
        <v>90</v>
      </c>
      <c r="C44" s="252" t="s">
        <v>181</v>
      </c>
      <c r="D44" s="252"/>
      <c r="E44" s="253"/>
      <c r="F44" s="249" t="s">
        <v>40</v>
      </c>
      <c r="G44" s="5">
        <f t="shared" ref="G44:G56" si="8">H44+I44</f>
        <v>192</v>
      </c>
      <c r="H44" s="36">
        <v>64</v>
      </c>
      <c r="I44" s="30">
        <f t="shared" ref="I44:I56" si="9">SUM(L44:S44)</f>
        <v>128</v>
      </c>
      <c r="J44" s="5">
        <v>36</v>
      </c>
      <c r="K44" s="5"/>
      <c r="L44" s="18"/>
      <c r="M44" s="19"/>
      <c r="N44" s="5">
        <v>68</v>
      </c>
      <c r="O44" s="5">
        <v>60</v>
      </c>
      <c r="P44" s="19"/>
      <c r="Q44" s="19"/>
      <c r="R44" s="6"/>
      <c r="S44" s="105"/>
    </row>
    <row r="45" spans="1:21" ht="16.5" customHeight="1">
      <c r="A45" s="247"/>
      <c r="B45" s="41" t="s">
        <v>91</v>
      </c>
      <c r="C45" s="252" t="s">
        <v>92</v>
      </c>
      <c r="D45" s="252"/>
      <c r="E45" s="253"/>
      <c r="F45" s="249" t="s">
        <v>93</v>
      </c>
      <c r="G45" s="5">
        <f t="shared" si="8"/>
        <v>78</v>
      </c>
      <c r="H45" s="36">
        <v>26</v>
      </c>
      <c r="I45" s="30">
        <f t="shared" si="9"/>
        <v>52</v>
      </c>
      <c r="J45" s="5">
        <v>24</v>
      </c>
      <c r="K45" s="5"/>
      <c r="L45" s="18"/>
      <c r="M45" s="19"/>
      <c r="N45" s="5"/>
      <c r="O45" s="5"/>
      <c r="P45" s="19">
        <v>52</v>
      </c>
      <c r="Q45" s="19"/>
      <c r="R45" s="103"/>
      <c r="S45" s="104"/>
    </row>
    <row r="46" spans="1:21" ht="24.75" customHeight="1">
      <c r="A46" s="247"/>
      <c r="B46" s="41" t="s">
        <v>94</v>
      </c>
      <c r="C46" s="252" t="s">
        <v>95</v>
      </c>
      <c r="D46" s="252"/>
      <c r="E46" s="253"/>
      <c r="F46" s="33" t="s">
        <v>41</v>
      </c>
      <c r="G46" s="5">
        <f t="shared" si="8"/>
        <v>162</v>
      </c>
      <c r="H46" s="36">
        <v>54</v>
      </c>
      <c r="I46" s="30">
        <f t="shared" si="9"/>
        <v>108</v>
      </c>
      <c r="J46" s="5">
        <v>36</v>
      </c>
      <c r="K46" s="5"/>
      <c r="L46" s="18"/>
      <c r="M46" s="19"/>
      <c r="N46" s="5">
        <v>68</v>
      </c>
      <c r="O46" s="5">
        <v>40</v>
      </c>
      <c r="P46" s="19"/>
      <c r="Q46" s="19"/>
      <c r="R46" s="6"/>
      <c r="S46" s="105"/>
    </row>
    <row r="47" spans="1:21" ht="18.75" customHeight="1">
      <c r="A47" s="247"/>
      <c r="B47" s="41" t="s">
        <v>96</v>
      </c>
      <c r="C47" s="252" t="s">
        <v>97</v>
      </c>
      <c r="D47" s="252"/>
      <c r="E47" s="253"/>
      <c r="F47" s="249" t="s">
        <v>40</v>
      </c>
      <c r="G47" s="5">
        <f t="shared" si="8"/>
        <v>114</v>
      </c>
      <c r="H47" s="36">
        <v>38</v>
      </c>
      <c r="I47" s="30">
        <f t="shared" si="9"/>
        <v>76</v>
      </c>
      <c r="J47" s="5">
        <v>24</v>
      </c>
      <c r="K47" s="5"/>
      <c r="L47" s="18"/>
      <c r="M47" s="19"/>
      <c r="N47" s="5">
        <v>36</v>
      </c>
      <c r="O47" s="5">
        <v>40</v>
      </c>
      <c r="P47" s="19"/>
      <c r="Q47" s="19"/>
      <c r="R47" s="103"/>
      <c r="S47" s="104"/>
    </row>
    <row r="48" spans="1:21" ht="27" customHeight="1">
      <c r="A48" s="247"/>
      <c r="B48" s="41" t="s">
        <v>98</v>
      </c>
      <c r="C48" s="252" t="s">
        <v>99</v>
      </c>
      <c r="D48" s="252"/>
      <c r="E48" s="253"/>
      <c r="F48" s="33" t="s">
        <v>42</v>
      </c>
      <c r="G48" s="5">
        <f t="shared" si="8"/>
        <v>75</v>
      </c>
      <c r="H48" s="36">
        <v>25</v>
      </c>
      <c r="I48" s="30">
        <v>50</v>
      </c>
      <c r="J48" s="5">
        <v>46</v>
      </c>
      <c r="K48" s="5"/>
      <c r="L48" s="18"/>
      <c r="M48" s="19"/>
      <c r="N48" s="5"/>
      <c r="O48" s="5"/>
      <c r="P48" s="19"/>
      <c r="Q48" s="19">
        <v>50</v>
      </c>
      <c r="R48" s="6"/>
      <c r="S48" s="105"/>
    </row>
    <row r="49" spans="1:20" ht="20.25" customHeight="1">
      <c r="A49" s="247"/>
      <c r="B49" s="41" t="s">
        <v>100</v>
      </c>
      <c r="C49" s="252" t="s">
        <v>101</v>
      </c>
      <c r="D49" s="252"/>
      <c r="E49" s="253"/>
      <c r="F49" s="249" t="s">
        <v>42</v>
      </c>
      <c r="G49" s="5">
        <f t="shared" si="8"/>
        <v>51</v>
      </c>
      <c r="H49" s="36">
        <v>17</v>
      </c>
      <c r="I49" s="30">
        <f t="shared" si="9"/>
        <v>34</v>
      </c>
      <c r="J49" s="5">
        <v>8</v>
      </c>
      <c r="K49" s="5"/>
      <c r="L49" s="18"/>
      <c r="M49" s="19"/>
      <c r="N49" s="5">
        <v>34</v>
      </c>
      <c r="O49" s="5"/>
      <c r="P49" s="19"/>
      <c r="Q49" s="19"/>
      <c r="R49" s="103"/>
      <c r="S49" s="104"/>
    </row>
    <row r="50" spans="1:20" s="212" customFormat="1" ht="18" customHeight="1">
      <c r="A50" s="425"/>
      <c r="B50" s="41" t="s">
        <v>102</v>
      </c>
      <c r="C50" s="252" t="s">
        <v>103</v>
      </c>
      <c r="D50" s="252"/>
      <c r="E50" s="253"/>
      <c r="F50" s="249" t="s">
        <v>42</v>
      </c>
      <c r="G50" s="5">
        <f t="shared" si="8"/>
        <v>78</v>
      </c>
      <c r="H50" s="36">
        <v>26</v>
      </c>
      <c r="I50" s="30">
        <f t="shared" si="9"/>
        <v>52</v>
      </c>
      <c r="J50" s="5">
        <v>12</v>
      </c>
      <c r="K50" s="5"/>
      <c r="L50" s="18"/>
      <c r="M50" s="19"/>
      <c r="N50" s="5"/>
      <c r="O50" s="5"/>
      <c r="P50" s="19"/>
      <c r="Q50" s="19"/>
      <c r="R50" s="6"/>
      <c r="S50" s="105">
        <v>52</v>
      </c>
    </row>
    <row r="51" spans="1:20" s="212" customFormat="1" ht="20.25" customHeight="1">
      <c r="A51" s="425"/>
      <c r="B51" s="41" t="s">
        <v>104</v>
      </c>
      <c r="C51" s="252" t="s">
        <v>105</v>
      </c>
      <c r="D51" s="252"/>
      <c r="E51" s="253"/>
      <c r="F51" s="249" t="s">
        <v>42</v>
      </c>
      <c r="G51" s="5">
        <f t="shared" si="8"/>
        <v>60</v>
      </c>
      <c r="H51" s="36">
        <v>20</v>
      </c>
      <c r="I51" s="30">
        <f t="shared" si="9"/>
        <v>40</v>
      </c>
      <c r="J51" s="5">
        <v>8</v>
      </c>
      <c r="K51" s="5"/>
      <c r="L51" s="18"/>
      <c r="M51" s="19"/>
      <c r="N51" s="5"/>
      <c r="O51" s="5">
        <v>40</v>
      </c>
      <c r="P51" s="19"/>
      <c r="Q51" s="19"/>
      <c r="R51" s="103"/>
      <c r="S51" s="104"/>
    </row>
    <row r="52" spans="1:20" ht="18.75" customHeight="1">
      <c r="A52" s="247"/>
      <c r="B52" s="41" t="s">
        <v>106</v>
      </c>
      <c r="C52" s="252" t="s">
        <v>107</v>
      </c>
      <c r="D52" s="252"/>
      <c r="E52" s="253"/>
      <c r="F52" s="249" t="s">
        <v>42</v>
      </c>
      <c r="G52" s="5">
        <f t="shared" si="8"/>
        <v>102</v>
      </c>
      <c r="H52" s="36">
        <v>34</v>
      </c>
      <c r="I52" s="30">
        <f t="shared" si="9"/>
        <v>68</v>
      </c>
      <c r="J52" s="5">
        <v>48</v>
      </c>
      <c r="K52" s="5"/>
      <c r="L52" s="18"/>
      <c r="M52" s="19"/>
      <c r="N52" s="5"/>
      <c r="O52" s="5"/>
      <c r="P52" s="19"/>
      <c r="Q52" s="19">
        <v>68</v>
      </c>
      <c r="R52" s="6"/>
      <c r="S52" s="105"/>
    </row>
    <row r="53" spans="1:20" ht="18.75" customHeight="1">
      <c r="A53" s="247"/>
      <c r="B53" s="41" t="s">
        <v>108</v>
      </c>
      <c r="C53" s="252" t="s">
        <v>109</v>
      </c>
      <c r="D53" s="252"/>
      <c r="E53" s="253"/>
      <c r="F53" s="249" t="s">
        <v>93</v>
      </c>
      <c r="G53" s="5">
        <f t="shared" si="8"/>
        <v>105</v>
      </c>
      <c r="H53" s="36">
        <v>35</v>
      </c>
      <c r="I53" s="30">
        <f t="shared" si="9"/>
        <v>70</v>
      </c>
      <c r="J53" s="5">
        <v>24</v>
      </c>
      <c r="K53" s="5"/>
      <c r="L53" s="18"/>
      <c r="M53" s="19"/>
      <c r="N53" s="5"/>
      <c r="O53" s="5"/>
      <c r="P53" s="19"/>
      <c r="Q53" s="19"/>
      <c r="R53" s="103">
        <v>70</v>
      </c>
      <c r="S53" s="104"/>
    </row>
    <row r="54" spans="1:20" ht="18.75" customHeight="1">
      <c r="A54" s="247"/>
      <c r="B54" s="41" t="s">
        <v>110</v>
      </c>
      <c r="C54" s="252" t="s">
        <v>111</v>
      </c>
      <c r="D54" s="252"/>
      <c r="E54" s="253"/>
      <c r="F54" s="249" t="s">
        <v>41</v>
      </c>
      <c r="G54" s="5">
        <f t="shared" si="8"/>
        <v>120</v>
      </c>
      <c r="H54" s="36">
        <v>40</v>
      </c>
      <c r="I54" s="30">
        <f t="shared" si="9"/>
        <v>80</v>
      </c>
      <c r="J54" s="5">
        <v>24</v>
      </c>
      <c r="K54" s="5"/>
      <c r="L54" s="18"/>
      <c r="M54" s="19"/>
      <c r="N54" s="5"/>
      <c r="O54" s="5">
        <v>51</v>
      </c>
      <c r="P54" s="19">
        <v>29</v>
      </c>
      <c r="Q54" s="421"/>
      <c r="R54" s="6"/>
      <c r="S54" s="105"/>
    </row>
    <row r="55" spans="1:20" ht="17.25" customHeight="1">
      <c r="A55" s="247"/>
      <c r="B55" s="41" t="s">
        <v>112</v>
      </c>
      <c r="C55" s="252" t="s">
        <v>113</v>
      </c>
      <c r="D55" s="252"/>
      <c r="E55" s="253"/>
      <c r="F55" s="249" t="s">
        <v>42</v>
      </c>
      <c r="G55" s="5">
        <f t="shared" si="8"/>
        <v>48</v>
      </c>
      <c r="H55" s="36">
        <v>16</v>
      </c>
      <c r="I55" s="30">
        <f t="shared" si="9"/>
        <v>32</v>
      </c>
      <c r="J55" s="5">
        <v>8</v>
      </c>
      <c r="K55" s="5"/>
      <c r="L55" s="18"/>
      <c r="M55" s="19"/>
      <c r="N55" s="5"/>
      <c r="O55" s="5"/>
      <c r="P55" s="19"/>
      <c r="Q55" s="19">
        <v>32</v>
      </c>
      <c r="R55" s="6"/>
      <c r="S55" s="48"/>
    </row>
    <row r="56" spans="1:20" ht="21" customHeight="1" thickBot="1">
      <c r="A56" s="416"/>
      <c r="B56" s="41" t="s">
        <v>114</v>
      </c>
      <c r="C56" s="252" t="s">
        <v>115</v>
      </c>
      <c r="D56" s="252"/>
      <c r="E56" s="253"/>
      <c r="F56" s="249" t="s">
        <v>40</v>
      </c>
      <c r="G56" s="13">
        <f t="shared" si="8"/>
        <v>87</v>
      </c>
      <c r="H56" s="53">
        <v>29</v>
      </c>
      <c r="I56" s="32">
        <f t="shared" si="9"/>
        <v>58</v>
      </c>
      <c r="J56" s="13">
        <v>24</v>
      </c>
      <c r="K56" s="13"/>
      <c r="L56" s="106"/>
      <c r="M56" s="22"/>
      <c r="N56" s="13"/>
      <c r="O56" s="13"/>
      <c r="P56" s="22">
        <v>26</v>
      </c>
      <c r="Q56" s="22">
        <v>32</v>
      </c>
      <c r="R56" s="14"/>
      <c r="S56" s="15"/>
    </row>
    <row r="57" spans="1:20" ht="21" customHeight="1" thickBot="1">
      <c r="A57" s="247"/>
      <c r="B57" s="54" t="s">
        <v>191</v>
      </c>
      <c r="C57" s="426" t="s">
        <v>192</v>
      </c>
      <c r="D57" s="419"/>
      <c r="E57" s="420"/>
      <c r="F57" s="422" t="s">
        <v>193</v>
      </c>
      <c r="G57" s="38">
        <f>H57+I57</f>
        <v>51</v>
      </c>
      <c r="H57" s="38">
        <v>17</v>
      </c>
      <c r="I57" s="95">
        <v>34</v>
      </c>
      <c r="J57" s="38">
        <v>30</v>
      </c>
      <c r="K57" s="38"/>
      <c r="L57" s="39"/>
      <c r="M57" s="39"/>
      <c r="N57" s="38"/>
      <c r="O57" s="38"/>
      <c r="P57" s="39">
        <v>23</v>
      </c>
      <c r="Q57" s="39">
        <v>11</v>
      </c>
      <c r="R57" s="50"/>
      <c r="S57" s="51"/>
    </row>
    <row r="58" spans="1:20" s="206" customFormat="1" ht="15" customHeight="1" thickBot="1">
      <c r="A58" s="427"/>
      <c r="B58" s="157" t="s">
        <v>116</v>
      </c>
      <c r="C58" s="374" t="s">
        <v>117</v>
      </c>
      <c r="D58" s="374"/>
      <c r="E58" s="374"/>
      <c r="F58" s="187" t="s">
        <v>184</v>
      </c>
      <c r="G58" s="417">
        <f>SUM(G59+G67+G72+G75)</f>
        <v>2066</v>
      </c>
      <c r="H58" s="190">
        <f>SUM(H59+H67+H72+H75)</f>
        <v>689</v>
      </c>
      <c r="I58" s="191">
        <f t="shared" ref="I58:S58" si="10">I59+I67+I72+I75</f>
        <v>2205</v>
      </c>
      <c r="J58" s="418">
        <f t="shared" si="10"/>
        <v>1284</v>
      </c>
      <c r="K58" s="190">
        <f t="shared" si="10"/>
        <v>40</v>
      </c>
      <c r="L58" s="190">
        <f t="shared" si="10"/>
        <v>0</v>
      </c>
      <c r="M58" s="190">
        <f t="shared" si="10"/>
        <v>0</v>
      </c>
      <c r="N58" s="190">
        <f t="shared" si="10"/>
        <v>51</v>
      </c>
      <c r="O58" s="190">
        <f t="shared" si="10"/>
        <v>388</v>
      </c>
      <c r="P58" s="190">
        <f t="shared" si="10"/>
        <v>394</v>
      </c>
      <c r="Q58" s="190">
        <f t="shared" si="10"/>
        <v>530</v>
      </c>
      <c r="R58" s="190">
        <f t="shared" si="10"/>
        <v>478</v>
      </c>
      <c r="S58" s="190">
        <f t="shared" si="10"/>
        <v>364</v>
      </c>
      <c r="T58" s="168"/>
    </row>
    <row r="59" spans="1:20" s="206" customFormat="1" ht="40.5" customHeight="1" thickBot="1">
      <c r="A59" s="226"/>
      <c r="B59" s="163" t="s">
        <v>118</v>
      </c>
      <c r="C59" s="257" t="s">
        <v>119</v>
      </c>
      <c r="D59" s="258"/>
      <c r="E59" s="258"/>
      <c r="F59" s="169" t="s">
        <v>120</v>
      </c>
      <c r="G59" s="170">
        <f>SUM(G60:G64)</f>
        <v>1248</v>
      </c>
      <c r="H59" s="170">
        <f t="shared" ref="H59:L59" si="11">SUM(H60:H66)</f>
        <v>416</v>
      </c>
      <c r="I59" s="170">
        <f t="shared" si="11"/>
        <v>1228</v>
      </c>
      <c r="J59" s="170">
        <f t="shared" si="11"/>
        <v>668</v>
      </c>
      <c r="K59" s="170">
        <f t="shared" si="11"/>
        <v>40</v>
      </c>
      <c r="L59" s="170">
        <f t="shared" si="11"/>
        <v>0</v>
      </c>
      <c r="M59" s="170">
        <f t="shared" ref="M59:S59" si="12">SUM(M60:M66)</f>
        <v>0</v>
      </c>
      <c r="N59" s="170">
        <f t="shared" si="12"/>
        <v>0</v>
      </c>
      <c r="O59" s="170">
        <f t="shared" si="12"/>
        <v>100</v>
      </c>
      <c r="P59" s="170">
        <f t="shared" si="12"/>
        <v>78</v>
      </c>
      <c r="Q59" s="170">
        <f t="shared" si="12"/>
        <v>386</v>
      </c>
      <c r="R59" s="170">
        <f t="shared" si="12"/>
        <v>376</v>
      </c>
      <c r="S59" s="170">
        <f t="shared" si="12"/>
        <v>288</v>
      </c>
      <c r="T59" s="171"/>
    </row>
    <row r="60" spans="1:20" s="212" customFormat="1" ht="29.25" customHeight="1">
      <c r="A60" s="240"/>
      <c r="B60" s="7" t="s">
        <v>121</v>
      </c>
      <c r="C60" s="259" t="s">
        <v>122</v>
      </c>
      <c r="D60" s="260"/>
      <c r="E60" s="260"/>
      <c r="F60" s="35" t="s">
        <v>93</v>
      </c>
      <c r="G60" s="44">
        <f>H60+I60</f>
        <v>150</v>
      </c>
      <c r="H60" s="10">
        <v>50</v>
      </c>
      <c r="I60" s="241">
        <f>SUM(L60:S60)</f>
        <v>100</v>
      </c>
      <c r="J60" s="10">
        <v>36</v>
      </c>
      <c r="K60" s="10"/>
      <c r="L60" s="20"/>
      <c r="M60" s="21"/>
      <c r="N60" s="10"/>
      <c r="O60" s="10">
        <v>100</v>
      </c>
      <c r="P60" s="21"/>
      <c r="Q60" s="21"/>
      <c r="R60" s="11"/>
      <c r="S60" s="12"/>
    </row>
    <row r="61" spans="1:20" ht="40.5" customHeight="1">
      <c r="A61" s="237"/>
      <c r="B61" s="7" t="s">
        <v>123</v>
      </c>
      <c r="C61" s="251" t="s">
        <v>124</v>
      </c>
      <c r="D61" s="252"/>
      <c r="E61" s="252"/>
      <c r="F61" s="4" t="s">
        <v>187</v>
      </c>
      <c r="G61" s="36">
        <f t="shared" ref="G61:G66" si="13">H61+I61</f>
        <v>429</v>
      </c>
      <c r="H61" s="5">
        <v>143</v>
      </c>
      <c r="I61" s="242">
        <f t="shared" ref="I61:I66" si="14">SUM(L61:S61)</f>
        <v>286</v>
      </c>
      <c r="J61" s="5">
        <v>40</v>
      </c>
      <c r="K61" s="108">
        <v>40</v>
      </c>
      <c r="L61" s="109"/>
      <c r="M61" s="110"/>
      <c r="N61" s="108"/>
      <c r="O61" s="108"/>
      <c r="P61" s="110"/>
      <c r="Q61" s="110">
        <v>178</v>
      </c>
      <c r="R61" s="103">
        <v>108</v>
      </c>
      <c r="S61" s="104"/>
    </row>
    <row r="62" spans="1:20" ht="32.25" customHeight="1">
      <c r="A62" s="237"/>
      <c r="B62" s="7" t="s">
        <v>125</v>
      </c>
      <c r="C62" s="379" t="s">
        <v>126</v>
      </c>
      <c r="D62" s="380"/>
      <c r="E62" s="380"/>
      <c r="F62" s="4" t="s">
        <v>40</v>
      </c>
      <c r="G62" s="36">
        <f t="shared" si="13"/>
        <v>213</v>
      </c>
      <c r="H62" s="5">
        <v>71</v>
      </c>
      <c r="I62" s="242">
        <f t="shared" si="14"/>
        <v>142</v>
      </c>
      <c r="J62" s="5">
        <v>36</v>
      </c>
      <c r="K62" s="5"/>
      <c r="L62" s="18"/>
      <c r="M62" s="19"/>
      <c r="N62" s="5"/>
      <c r="O62" s="5"/>
      <c r="P62" s="19">
        <v>78</v>
      </c>
      <c r="Q62" s="19">
        <v>64</v>
      </c>
      <c r="R62" s="6"/>
      <c r="S62" s="48"/>
    </row>
    <row r="63" spans="1:20" ht="39" customHeight="1">
      <c r="A63" s="237"/>
      <c r="B63" s="7" t="s">
        <v>127</v>
      </c>
      <c r="C63" s="379" t="s">
        <v>128</v>
      </c>
      <c r="D63" s="380"/>
      <c r="E63" s="380"/>
      <c r="F63" s="4" t="s">
        <v>41</v>
      </c>
      <c r="G63" s="36">
        <f t="shared" si="13"/>
        <v>300</v>
      </c>
      <c r="H63" s="5">
        <v>100</v>
      </c>
      <c r="I63" s="242">
        <f t="shared" si="14"/>
        <v>200</v>
      </c>
      <c r="J63" s="5">
        <v>56</v>
      </c>
      <c r="K63" s="3"/>
      <c r="L63" s="16"/>
      <c r="M63" s="17"/>
      <c r="N63" s="3"/>
      <c r="O63" s="3"/>
      <c r="P63" s="17"/>
      <c r="Q63" s="17">
        <v>40</v>
      </c>
      <c r="R63" s="98">
        <v>160</v>
      </c>
      <c r="S63" s="111"/>
    </row>
    <row r="64" spans="1:20" s="212" customFormat="1" ht="36.75" customHeight="1">
      <c r="A64" s="238"/>
      <c r="B64" s="7" t="s">
        <v>129</v>
      </c>
      <c r="C64" s="379" t="s">
        <v>130</v>
      </c>
      <c r="D64" s="380"/>
      <c r="E64" s="380"/>
      <c r="F64" s="4" t="s">
        <v>42</v>
      </c>
      <c r="G64" s="36">
        <f t="shared" si="13"/>
        <v>156</v>
      </c>
      <c r="H64" s="5">
        <v>52</v>
      </c>
      <c r="I64" s="242">
        <f t="shared" si="14"/>
        <v>104</v>
      </c>
      <c r="J64" s="5">
        <v>104</v>
      </c>
      <c r="K64" s="108"/>
      <c r="L64" s="109"/>
      <c r="M64" s="110"/>
      <c r="N64" s="108"/>
      <c r="O64" s="108"/>
      <c r="P64" s="110"/>
      <c r="Q64" s="110">
        <v>104</v>
      </c>
      <c r="R64" s="103"/>
      <c r="S64" s="104"/>
    </row>
    <row r="65" spans="1:19" ht="30.75" customHeight="1">
      <c r="A65" s="237"/>
      <c r="B65" s="134" t="s">
        <v>131</v>
      </c>
      <c r="C65" s="392" t="s">
        <v>32</v>
      </c>
      <c r="D65" s="393"/>
      <c r="E65" s="393"/>
      <c r="F65" s="4"/>
      <c r="G65" s="36">
        <f t="shared" si="13"/>
        <v>144</v>
      </c>
      <c r="H65" s="5"/>
      <c r="I65" s="242">
        <f t="shared" si="14"/>
        <v>144</v>
      </c>
      <c r="J65" s="5">
        <v>144</v>
      </c>
      <c r="K65" s="13"/>
      <c r="L65" s="106"/>
      <c r="M65" s="22"/>
      <c r="N65" s="13"/>
      <c r="O65" s="13"/>
      <c r="P65" s="22"/>
      <c r="Q65" s="22"/>
      <c r="R65" s="14">
        <v>108</v>
      </c>
      <c r="S65" s="112">
        <v>36</v>
      </c>
    </row>
    <row r="66" spans="1:19" ht="30" customHeight="1" thickBot="1">
      <c r="A66" s="239"/>
      <c r="B66" s="136" t="s">
        <v>132</v>
      </c>
      <c r="C66" s="254" t="s">
        <v>133</v>
      </c>
      <c r="D66" s="255"/>
      <c r="E66" s="255"/>
      <c r="F66" s="93"/>
      <c r="G66" s="100">
        <f t="shared" si="13"/>
        <v>252</v>
      </c>
      <c r="H66" s="38"/>
      <c r="I66" s="243">
        <f t="shared" si="14"/>
        <v>252</v>
      </c>
      <c r="J66" s="38">
        <v>252</v>
      </c>
      <c r="K66" s="38"/>
      <c r="L66" s="39"/>
      <c r="M66" s="39"/>
      <c r="N66" s="38"/>
      <c r="O66" s="38"/>
      <c r="P66" s="39"/>
      <c r="Q66" s="39"/>
      <c r="R66" s="50"/>
      <c r="S66" s="51">
        <v>252</v>
      </c>
    </row>
    <row r="67" spans="1:19" s="245" customFormat="1" ht="38.25" customHeight="1" thickBot="1">
      <c r="A67" s="244"/>
      <c r="B67" s="172" t="s">
        <v>134</v>
      </c>
      <c r="C67" s="387" t="s">
        <v>135</v>
      </c>
      <c r="D67" s="388"/>
      <c r="E67" s="389"/>
      <c r="F67" s="173" t="s">
        <v>136</v>
      </c>
      <c r="G67" s="174">
        <f>SUM(G68:G69)</f>
        <v>354</v>
      </c>
      <c r="H67" s="175">
        <f>SUM(H68:H71)</f>
        <v>118</v>
      </c>
      <c r="I67" s="176">
        <f>SUM(I68:I71)</f>
        <v>344</v>
      </c>
      <c r="J67" s="175">
        <f>SUM(J68:J71)</f>
        <v>176</v>
      </c>
      <c r="K67" s="175">
        <f>SUM(K68:K70)</f>
        <v>0</v>
      </c>
      <c r="L67" s="177">
        <v>0</v>
      </c>
      <c r="M67" s="175">
        <v>0</v>
      </c>
      <c r="N67" s="175">
        <f t="shared" ref="N67:S67" si="15">SUM(N68:N70)</f>
        <v>0</v>
      </c>
      <c r="O67" s="175">
        <f>SUM(O68:O71)</f>
        <v>80</v>
      </c>
      <c r="P67" s="175">
        <f>SUM(P68,P69,P70,P71)</f>
        <v>264</v>
      </c>
      <c r="Q67" s="175">
        <f t="shared" si="15"/>
        <v>0</v>
      </c>
      <c r="R67" s="178">
        <f t="shared" si="15"/>
        <v>0</v>
      </c>
      <c r="S67" s="179">
        <f t="shared" si="15"/>
        <v>0</v>
      </c>
    </row>
    <row r="68" spans="1:19" ht="27" customHeight="1">
      <c r="A68" s="236"/>
      <c r="B68" s="56" t="s">
        <v>137</v>
      </c>
      <c r="C68" s="394" t="s">
        <v>138</v>
      </c>
      <c r="D68" s="395"/>
      <c r="E68" s="395"/>
      <c r="F68" s="35" t="s">
        <v>93</v>
      </c>
      <c r="G68" s="2">
        <f>H68+I68</f>
        <v>234</v>
      </c>
      <c r="H68" s="3">
        <v>78</v>
      </c>
      <c r="I68" s="88">
        <f>SUM(L68:S68)</f>
        <v>156</v>
      </c>
      <c r="J68" s="3">
        <v>44</v>
      </c>
      <c r="K68" s="3"/>
      <c r="L68" s="16"/>
      <c r="M68" s="17"/>
      <c r="N68" s="3"/>
      <c r="O68" s="3"/>
      <c r="P68" s="17">
        <v>156</v>
      </c>
      <c r="Q68" s="17"/>
      <c r="R68" s="98"/>
      <c r="S68" s="111"/>
    </row>
    <row r="69" spans="1:19" ht="15.75" customHeight="1">
      <c r="A69" s="237"/>
      <c r="B69" s="56" t="s">
        <v>139</v>
      </c>
      <c r="C69" s="379" t="s">
        <v>140</v>
      </c>
      <c r="D69" s="380"/>
      <c r="E69" s="380"/>
      <c r="F69" s="97" t="s">
        <v>42</v>
      </c>
      <c r="G69" s="36">
        <f>H69+I69</f>
        <v>120</v>
      </c>
      <c r="H69" s="5">
        <v>40</v>
      </c>
      <c r="I69" s="30">
        <f>SUM(L69:S69)</f>
        <v>80</v>
      </c>
      <c r="J69" s="3">
        <v>24</v>
      </c>
      <c r="K69" s="3"/>
      <c r="L69" s="16"/>
      <c r="M69" s="17"/>
      <c r="N69" s="3"/>
      <c r="O69" s="3">
        <v>80</v>
      </c>
      <c r="P69" s="17"/>
      <c r="Q69" s="17"/>
      <c r="R69" s="98"/>
      <c r="S69" s="111"/>
    </row>
    <row r="70" spans="1:19" s="212" customFormat="1" ht="21" customHeight="1">
      <c r="A70" s="238"/>
      <c r="B70" s="136" t="s">
        <v>141</v>
      </c>
      <c r="C70" s="254" t="s">
        <v>32</v>
      </c>
      <c r="D70" s="255"/>
      <c r="E70" s="255"/>
      <c r="F70" s="4"/>
      <c r="G70" s="36">
        <v>36</v>
      </c>
      <c r="H70" s="5"/>
      <c r="I70" s="30">
        <v>36</v>
      </c>
      <c r="J70" s="5">
        <v>36</v>
      </c>
      <c r="K70" s="5"/>
      <c r="L70" s="19"/>
      <c r="M70" s="19"/>
      <c r="N70" s="5"/>
      <c r="O70" s="5"/>
      <c r="P70" s="19">
        <v>36</v>
      </c>
      <c r="Q70" s="19"/>
      <c r="R70" s="6"/>
      <c r="S70" s="48"/>
    </row>
    <row r="71" spans="1:19" s="212" customFormat="1" ht="19.5" customHeight="1" thickBot="1">
      <c r="A71" s="246"/>
      <c r="B71" s="58" t="s">
        <v>182</v>
      </c>
      <c r="C71" s="396" t="s">
        <v>33</v>
      </c>
      <c r="D71" s="255"/>
      <c r="E71" s="255"/>
      <c r="F71" s="113"/>
      <c r="G71" s="53">
        <v>72</v>
      </c>
      <c r="H71" s="13"/>
      <c r="I71" s="32">
        <v>72</v>
      </c>
      <c r="J71" s="108">
        <v>72</v>
      </c>
      <c r="K71" s="108"/>
      <c r="L71" s="109"/>
      <c r="M71" s="110"/>
      <c r="N71" s="108"/>
      <c r="O71" s="108"/>
      <c r="P71" s="110">
        <v>72</v>
      </c>
      <c r="Q71" s="110"/>
      <c r="R71" s="103"/>
      <c r="S71" s="104"/>
    </row>
    <row r="72" spans="1:19" s="206" customFormat="1" ht="27.75" customHeight="1" thickBot="1">
      <c r="A72" s="226"/>
      <c r="B72" s="157" t="s">
        <v>142</v>
      </c>
      <c r="C72" s="387" t="s">
        <v>143</v>
      </c>
      <c r="D72" s="388"/>
      <c r="E72" s="389"/>
      <c r="F72" s="180" t="s">
        <v>144</v>
      </c>
      <c r="G72" s="180">
        <f>SUM(G73:G73)</f>
        <v>160</v>
      </c>
      <c r="H72" s="177">
        <f>SUM(H73:H74)</f>
        <v>54</v>
      </c>
      <c r="I72" s="176">
        <f>SUM(I73:I74)</f>
        <v>178</v>
      </c>
      <c r="J72" s="175">
        <f>SUM(J73:J74)</f>
        <v>108</v>
      </c>
      <c r="K72" s="175">
        <f t="shared" ref="K72:P72" si="16">SUM(K73:K74)</f>
        <v>0</v>
      </c>
      <c r="L72" s="177">
        <f t="shared" si="16"/>
        <v>0</v>
      </c>
      <c r="M72" s="175">
        <f t="shared" si="16"/>
        <v>0</v>
      </c>
      <c r="N72" s="175">
        <f t="shared" si="16"/>
        <v>0</v>
      </c>
      <c r="O72" s="175">
        <f t="shared" si="16"/>
        <v>0</v>
      </c>
      <c r="P72" s="175">
        <f t="shared" si="16"/>
        <v>0</v>
      </c>
      <c r="Q72" s="175">
        <f>SUM(Q73:Q73)</f>
        <v>0</v>
      </c>
      <c r="R72" s="178">
        <f>SUM(R73:R74)</f>
        <v>102</v>
      </c>
      <c r="S72" s="179">
        <f>SUM(S73:S74)</f>
        <v>76</v>
      </c>
    </row>
    <row r="73" spans="1:19" ht="35.25" customHeight="1">
      <c r="A73" s="236"/>
      <c r="B73" s="7" t="s">
        <v>145</v>
      </c>
      <c r="C73" s="259" t="s">
        <v>180</v>
      </c>
      <c r="D73" s="260"/>
      <c r="E73" s="260"/>
      <c r="F73" s="33" t="s">
        <v>41</v>
      </c>
      <c r="G73" s="3">
        <f>H73+I73</f>
        <v>160</v>
      </c>
      <c r="H73" s="10">
        <v>54</v>
      </c>
      <c r="I73" s="31">
        <v>106</v>
      </c>
      <c r="J73" s="10">
        <v>36</v>
      </c>
      <c r="K73" s="10"/>
      <c r="L73" s="20"/>
      <c r="M73" s="21"/>
      <c r="N73" s="10"/>
      <c r="O73" s="10"/>
      <c r="P73" s="21"/>
      <c r="Q73" s="21"/>
      <c r="R73" s="11">
        <v>102</v>
      </c>
      <c r="S73" s="12">
        <v>4</v>
      </c>
    </row>
    <row r="74" spans="1:19" ht="27" customHeight="1" thickBot="1">
      <c r="A74" s="239"/>
      <c r="B74" s="57" t="s">
        <v>146</v>
      </c>
      <c r="C74" s="390" t="s">
        <v>147</v>
      </c>
      <c r="D74" s="391"/>
      <c r="E74" s="391"/>
      <c r="F74" s="34"/>
      <c r="G74" s="13">
        <v>72</v>
      </c>
      <c r="H74" s="13"/>
      <c r="I74" s="32">
        <v>72</v>
      </c>
      <c r="J74" s="13">
        <v>72</v>
      </c>
      <c r="K74" s="13"/>
      <c r="L74" s="22"/>
      <c r="M74" s="22"/>
      <c r="N74" s="13"/>
      <c r="O74" s="13"/>
      <c r="P74" s="22"/>
      <c r="Q74" s="22"/>
      <c r="R74" s="14"/>
      <c r="S74" s="15">
        <v>72</v>
      </c>
    </row>
    <row r="75" spans="1:19" s="206" customFormat="1" ht="32.25" customHeight="1" thickBot="1">
      <c r="A75" s="226"/>
      <c r="B75" s="181" t="s">
        <v>148</v>
      </c>
      <c r="C75" s="365" t="s">
        <v>149</v>
      </c>
      <c r="D75" s="366"/>
      <c r="E75" s="367"/>
      <c r="F75" s="169" t="s">
        <v>144</v>
      </c>
      <c r="G75" s="169">
        <f>SUM(G76:G77)</f>
        <v>304</v>
      </c>
      <c r="H75" s="182">
        <f>SUM(H76:H79)</f>
        <v>101</v>
      </c>
      <c r="I75" s="183">
        <f>SUM(I76:I79)</f>
        <v>455</v>
      </c>
      <c r="J75" s="184">
        <f>SUM(J76:J79)</f>
        <v>332</v>
      </c>
      <c r="K75" s="184">
        <v>0</v>
      </c>
      <c r="L75" s="182">
        <v>0</v>
      </c>
      <c r="M75" s="184">
        <v>0</v>
      </c>
      <c r="N75" s="184">
        <f>SUM(N76:N79)</f>
        <v>51</v>
      </c>
      <c r="O75" s="184">
        <f>SUM(O76:O79)</f>
        <v>208</v>
      </c>
      <c r="P75" s="184">
        <f>SUM(P76:P79)</f>
        <v>52</v>
      </c>
      <c r="Q75" s="184">
        <f>SUM(Q76:Q79)</f>
        <v>144</v>
      </c>
      <c r="R75" s="185">
        <v>0</v>
      </c>
      <c r="S75" s="170">
        <v>0</v>
      </c>
    </row>
    <row r="76" spans="1:19" ht="20.25" customHeight="1">
      <c r="A76" s="247"/>
      <c r="B76" s="114" t="s">
        <v>150</v>
      </c>
      <c r="C76" s="368" t="s">
        <v>151</v>
      </c>
      <c r="D76" s="369"/>
      <c r="E76" s="370"/>
      <c r="F76" s="35" t="s">
        <v>185</v>
      </c>
      <c r="G76" s="44">
        <f>H76+I76</f>
        <v>136</v>
      </c>
      <c r="H76" s="10">
        <v>45</v>
      </c>
      <c r="I76" s="45">
        <v>91</v>
      </c>
      <c r="J76" s="10">
        <v>36</v>
      </c>
      <c r="K76" s="10"/>
      <c r="L76" s="21"/>
      <c r="M76" s="21"/>
      <c r="N76" s="10">
        <v>51</v>
      </c>
      <c r="O76" s="10">
        <v>40</v>
      </c>
      <c r="P76" s="21"/>
      <c r="Q76" s="21"/>
      <c r="R76" s="11"/>
      <c r="S76" s="55"/>
    </row>
    <row r="77" spans="1:19" ht="29.25" customHeight="1">
      <c r="A77" s="247"/>
      <c r="B77" s="137" t="s">
        <v>152</v>
      </c>
      <c r="C77" s="371" t="s">
        <v>153</v>
      </c>
      <c r="D77" s="372"/>
      <c r="E77" s="373"/>
      <c r="F77" s="4" t="s">
        <v>41</v>
      </c>
      <c r="G77" s="36">
        <f>H77+I77</f>
        <v>168</v>
      </c>
      <c r="H77" s="5">
        <v>56</v>
      </c>
      <c r="I77" s="30">
        <v>112</v>
      </c>
      <c r="J77" s="5">
        <v>44</v>
      </c>
      <c r="K77" s="5"/>
      <c r="L77" s="19"/>
      <c r="M77" s="19"/>
      <c r="N77" s="5"/>
      <c r="O77" s="5">
        <v>60</v>
      </c>
      <c r="P77" s="19">
        <v>52</v>
      </c>
      <c r="Q77" s="19"/>
      <c r="R77" s="6"/>
      <c r="S77" s="48"/>
    </row>
    <row r="78" spans="1:19" ht="17.25" customHeight="1">
      <c r="A78" s="247"/>
      <c r="B78" s="137" t="s">
        <v>154</v>
      </c>
      <c r="C78" s="371" t="s">
        <v>32</v>
      </c>
      <c r="D78" s="372"/>
      <c r="E78" s="373"/>
      <c r="F78" s="4"/>
      <c r="G78" s="36">
        <v>144</v>
      </c>
      <c r="H78" s="5"/>
      <c r="I78" s="30">
        <v>144</v>
      </c>
      <c r="J78" s="5">
        <v>144</v>
      </c>
      <c r="K78" s="5"/>
      <c r="L78" s="19"/>
      <c r="M78" s="19"/>
      <c r="N78" s="5"/>
      <c r="O78" s="5">
        <v>108</v>
      </c>
      <c r="P78" s="19"/>
      <c r="Q78" s="19">
        <v>36</v>
      </c>
      <c r="R78" s="6"/>
      <c r="S78" s="48"/>
    </row>
    <row r="79" spans="1:19" ht="17.25" customHeight="1" thickBot="1">
      <c r="A79" s="247"/>
      <c r="B79" s="115" t="s">
        <v>186</v>
      </c>
      <c r="C79" s="376" t="s">
        <v>33</v>
      </c>
      <c r="D79" s="377"/>
      <c r="E79" s="378"/>
      <c r="F79" s="93"/>
      <c r="G79" s="100">
        <v>108</v>
      </c>
      <c r="H79" s="38"/>
      <c r="I79" s="95">
        <v>108</v>
      </c>
      <c r="J79" s="38">
        <v>108</v>
      </c>
      <c r="K79" s="38"/>
      <c r="L79" s="39"/>
      <c r="M79" s="39"/>
      <c r="N79" s="38"/>
      <c r="O79" s="38"/>
      <c r="P79" s="39"/>
      <c r="Q79" s="39">
        <v>108</v>
      </c>
      <c r="R79" s="50"/>
      <c r="S79" s="51"/>
    </row>
    <row r="80" spans="1:19" s="206" customFormat="1" ht="16.5" customHeight="1" thickBot="1">
      <c r="A80" s="226"/>
      <c r="B80" s="186"/>
      <c r="C80" s="374" t="s">
        <v>27</v>
      </c>
      <c r="D80" s="375"/>
      <c r="E80" s="375"/>
      <c r="F80" s="187" t="s">
        <v>194</v>
      </c>
      <c r="G80" s="188">
        <f>G41+G38+G31+G29</f>
        <v>6750</v>
      </c>
      <c r="H80" s="189">
        <f>H31+H38+H29+H41</f>
        <v>2250</v>
      </c>
      <c r="I80" s="190">
        <f t="shared" ref="I80:S80" si="17">I58+I42+I38+I31+I29</f>
        <v>5328</v>
      </c>
      <c r="J80" s="190">
        <f t="shared" si="17"/>
        <v>2988</v>
      </c>
      <c r="K80" s="190">
        <f t="shared" si="17"/>
        <v>40</v>
      </c>
      <c r="L80" s="190">
        <f t="shared" si="17"/>
        <v>612</v>
      </c>
      <c r="M80" s="190">
        <f t="shared" si="17"/>
        <v>792</v>
      </c>
      <c r="N80" s="190">
        <f t="shared" si="17"/>
        <v>612</v>
      </c>
      <c r="O80" s="190">
        <f t="shared" si="17"/>
        <v>828</v>
      </c>
      <c r="P80" s="190">
        <f t="shared" si="17"/>
        <v>576</v>
      </c>
      <c r="Q80" s="190">
        <f t="shared" si="17"/>
        <v>864</v>
      </c>
      <c r="R80" s="190">
        <f t="shared" si="17"/>
        <v>576</v>
      </c>
      <c r="S80" s="191">
        <f t="shared" si="17"/>
        <v>468</v>
      </c>
    </row>
    <row r="81" spans="1:19" s="196" customFormat="1" ht="15.75" customHeight="1" thickBot="1">
      <c r="A81" s="248"/>
      <c r="B81" s="116" t="s">
        <v>155</v>
      </c>
      <c r="C81" s="385" t="s">
        <v>156</v>
      </c>
      <c r="D81" s="386"/>
      <c r="E81" s="386"/>
      <c r="F81" s="117"/>
      <c r="G81" s="118"/>
      <c r="H81" s="79"/>
      <c r="I81" s="107"/>
      <c r="J81" s="79"/>
      <c r="K81" s="79"/>
      <c r="L81" s="119"/>
      <c r="M81" s="80"/>
      <c r="N81" s="79"/>
      <c r="O81" s="79"/>
      <c r="P81" s="80"/>
      <c r="Q81" s="80"/>
      <c r="R81" s="120"/>
      <c r="S81" s="121" t="s">
        <v>157</v>
      </c>
    </row>
    <row r="82" spans="1:19" ht="17.25" customHeight="1" thickBot="1">
      <c r="A82" s="237"/>
      <c r="B82" s="122" t="s">
        <v>158</v>
      </c>
      <c r="C82" s="405" t="s">
        <v>28</v>
      </c>
      <c r="D82" s="406"/>
      <c r="E82" s="406"/>
      <c r="F82" s="68"/>
      <c r="G82" s="123"/>
      <c r="H82" s="74"/>
      <c r="I82" s="101"/>
      <c r="J82" s="74"/>
      <c r="K82" s="74"/>
      <c r="L82" s="102"/>
      <c r="M82" s="83"/>
      <c r="N82" s="74"/>
      <c r="O82" s="74"/>
      <c r="P82" s="83"/>
      <c r="Q82" s="83"/>
      <c r="R82" s="72"/>
      <c r="S82" s="124" t="s">
        <v>159</v>
      </c>
    </row>
    <row r="83" spans="1:19" ht="29.25" customHeight="1">
      <c r="A83" s="237"/>
      <c r="B83" s="407" t="s">
        <v>188</v>
      </c>
      <c r="C83" s="407"/>
      <c r="D83" s="407"/>
      <c r="E83" s="407"/>
      <c r="F83" s="407"/>
      <c r="G83" s="407"/>
      <c r="H83" s="408"/>
      <c r="I83" s="409" t="s">
        <v>160</v>
      </c>
      <c r="J83" s="412" t="s">
        <v>161</v>
      </c>
      <c r="K83" s="413"/>
      <c r="L83" s="21">
        <v>612</v>
      </c>
      <c r="M83" s="21">
        <v>792</v>
      </c>
      <c r="N83" s="10">
        <v>612</v>
      </c>
      <c r="O83" s="10">
        <v>720</v>
      </c>
      <c r="P83" s="21">
        <v>468</v>
      </c>
      <c r="Q83" s="21">
        <v>720</v>
      </c>
      <c r="R83" s="125">
        <v>468</v>
      </c>
      <c r="S83" s="126">
        <v>108</v>
      </c>
    </row>
    <row r="84" spans="1:19" ht="27" customHeight="1">
      <c r="A84" s="237"/>
      <c r="B84" s="414" t="s">
        <v>28</v>
      </c>
      <c r="C84" s="414"/>
      <c r="D84" s="414"/>
      <c r="E84" s="414"/>
      <c r="F84" s="414"/>
      <c r="G84" s="414"/>
      <c r="H84" s="415"/>
      <c r="I84" s="410"/>
      <c r="J84" s="401" t="s">
        <v>162</v>
      </c>
      <c r="K84" s="402"/>
      <c r="L84" s="19"/>
      <c r="M84" s="19"/>
      <c r="N84" s="5"/>
      <c r="O84" s="5">
        <v>108</v>
      </c>
      <c r="P84" s="19">
        <v>36</v>
      </c>
      <c r="Q84" s="19">
        <v>36</v>
      </c>
      <c r="R84" s="127">
        <v>108</v>
      </c>
      <c r="S84" s="105">
        <v>36</v>
      </c>
    </row>
    <row r="85" spans="1:19" ht="39" customHeight="1">
      <c r="A85" s="237"/>
      <c r="B85" s="414" t="s">
        <v>163</v>
      </c>
      <c r="C85" s="414"/>
      <c r="D85" s="414"/>
      <c r="E85" s="414"/>
      <c r="F85" s="414"/>
      <c r="G85" s="414"/>
      <c r="H85" s="415"/>
      <c r="I85" s="410"/>
      <c r="J85" s="401" t="s">
        <v>164</v>
      </c>
      <c r="K85" s="402"/>
      <c r="L85" s="19"/>
      <c r="M85" s="19"/>
      <c r="N85" s="5"/>
      <c r="O85" s="5"/>
      <c r="P85" s="19">
        <v>72</v>
      </c>
      <c r="Q85" s="19">
        <v>108</v>
      </c>
      <c r="R85" s="103"/>
      <c r="S85" s="104" t="s">
        <v>189</v>
      </c>
    </row>
    <row r="86" spans="1:19" ht="18" customHeight="1">
      <c r="A86" s="237"/>
      <c r="B86" s="397" t="s">
        <v>165</v>
      </c>
      <c r="C86" s="397"/>
      <c r="D86" s="397"/>
      <c r="E86" s="397"/>
      <c r="F86" s="397"/>
      <c r="G86" s="397"/>
      <c r="H86" s="398"/>
      <c r="I86" s="410"/>
      <c r="J86" s="401" t="s">
        <v>166</v>
      </c>
      <c r="K86" s="402"/>
      <c r="L86" s="19"/>
      <c r="M86" s="19">
        <v>3</v>
      </c>
      <c r="N86" s="5"/>
      <c r="O86" s="5">
        <v>3</v>
      </c>
      <c r="P86" s="19">
        <v>3</v>
      </c>
      <c r="Q86" s="19">
        <v>3</v>
      </c>
      <c r="R86" s="127">
        <v>2</v>
      </c>
      <c r="S86" s="105">
        <v>2</v>
      </c>
    </row>
    <row r="87" spans="1:19" ht="15.75" customHeight="1">
      <c r="A87" s="237"/>
      <c r="B87" s="397" t="s">
        <v>178</v>
      </c>
      <c r="C87" s="397"/>
      <c r="D87" s="397"/>
      <c r="E87" s="397"/>
      <c r="F87" s="397"/>
      <c r="G87" s="397"/>
      <c r="H87" s="398"/>
      <c r="I87" s="410"/>
      <c r="J87" s="401" t="s">
        <v>167</v>
      </c>
      <c r="K87" s="402"/>
      <c r="L87" s="19">
        <v>1</v>
      </c>
      <c r="M87" s="19">
        <v>10</v>
      </c>
      <c r="N87" s="5">
        <v>4</v>
      </c>
      <c r="O87" s="5">
        <v>6</v>
      </c>
      <c r="P87" s="19">
        <v>2</v>
      </c>
      <c r="Q87" s="19">
        <v>8</v>
      </c>
      <c r="R87" s="6">
        <v>1</v>
      </c>
      <c r="S87" s="105">
        <v>4</v>
      </c>
    </row>
    <row r="88" spans="1:19" ht="17.25" customHeight="1" thickBot="1">
      <c r="A88" s="239"/>
      <c r="B88" s="399" t="s">
        <v>177</v>
      </c>
      <c r="C88" s="399"/>
      <c r="D88" s="399"/>
      <c r="E88" s="399"/>
      <c r="F88" s="399"/>
      <c r="G88" s="399"/>
      <c r="H88" s="400"/>
      <c r="I88" s="411"/>
      <c r="J88" s="403" t="s">
        <v>168</v>
      </c>
      <c r="K88" s="404"/>
      <c r="L88" s="128">
        <v>1</v>
      </c>
      <c r="M88" s="129"/>
      <c r="N88" s="130">
        <v>1</v>
      </c>
      <c r="O88" s="131">
        <v>1</v>
      </c>
      <c r="P88" s="128">
        <v>1</v>
      </c>
      <c r="Q88" s="129">
        <v>1</v>
      </c>
      <c r="R88" s="130">
        <v>1</v>
      </c>
      <c r="S88" s="132"/>
    </row>
  </sheetData>
  <mergeCells count="116">
    <mergeCell ref="B87:H87"/>
    <mergeCell ref="B88:H88"/>
    <mergeCell ref="J87:K87"/>
    <mergeCell ref="J88:K88"/>
    <mergeCell ref="C82:E82"/>
    <mergeCell ref="B83:H83"/>
    <mergeCell ref="I83:I88"/>
    <mergeCell ref="J83:K83"/>
    <mergeCell ref="B84:H84"/>
    <mergeCell ref="J84:K84"/>
    <mergeCell ref="B85:H85"/>
    <mergeCell ref="J85:K85"/>
    <mergeCell ref="B86:H86"/>
    <mergeCell ref="J86:K86"/>
    <mergeCell ref="C81:E81"/>
    <mergeCell ref="C64:E64"/>
    <mergeCell ref="C72:E72"/>
    <mergeCell ref="C73:E73"/>
    <mergeCell ref="C74:E74"/>
    <mergeCell ref="C65:E65"/>
    <mergeCell ref="C66:E66"/>
    <mergeCell ref="C67:E67"/>
    <mergeCell ref="C68:E68"/>
    <mergeCell ref="C69:E69"/>
    <mergeCell ref="C71:E71"/>
    <mergeCell ref="C76:E76"/>
    <mergeCell ref="C77:E77"/>
    <mergeCell ref="C78:E78"/>
    <mergeCell ref="C80:E80"/>
    <mergeCell ref="C79:E79"/>
    <mergeCell ref="C62:E62"/>
    <mergeCell ref="C63:E63"/>
    <mergeCell ref="C46:E46"/>
    <mergeCell ref="C47:E47"/>
    <mergeCell ref="C48:E48"/>
    <mergeCell ref="C49:E49"/>
    <mergeCell ref="C50:E50"/>
    <mergeCell ref="C51:E51"/>
    <mergeCell ref="C52:E52"/>
    <mergeCell ref="C53:E53"/>
    <mergeCell ref="C57:E57"/>
    <mergeCell ref="A27:A29"/>
    <mergeCell ref="C32:E32"/>
    <mergeCell ref="C33:E33"/>
    <mergeCell ref="C28:E28"/>
    <mergeCell ref="C11:E11"/>
    <mergeCell ref="C40:E40"/>
    <mergeCell ref="C38:E38"/>
    <mergeCell ref="C39:E39"/>
    <mergeCell ref="C75:E75"/>
    <mergeCell ref="C41:E41"/>
    <mergeCell ref="C42:E42"/>
    <mergeCell ref="C43:E43"/>
    <mergeCell ref="C44:E44"/>
    <mergeCell ref="C45:E45"/>
    <mergeCell ref="R6:R9"/>
    <mergeCell ref="S6:S9"/>
    <mergeCell ref="N5:O5"/>
    <mergeCell ref="O6:O9"/>
    <mergeCell ref="A19:A26"/>
    <mergeCell ref="P5:Q5"/>
    <mergeCell ref="F4:F9"/>
    <mergeCell ref="N6:N9"/>
    <mergeCell ref="B4:B9"/>
    <mergeCell ref="A4:A9"/>
    <mergeCell ref="C18:E18"/>
    <mergeCell ref="A12:A18"/>
    <mergeCell ref="C24:E24"/>
    <mergeCell ref="C25:E25"/>
    <mergeCell ref="C26:E26"/>
    <mergeCell ref="Q6:Q9"/>
    <mergeCell ref="J6:K6"/>
    <mergeCell ref="C20:E20"/>
    <mergeCell ref="G5:G9"/>
    <mergeCell ref="C22:E22"/>
    <mergeCell ref="C16:E16"/>
    <mergeCell ref="C17:E17"/>
    <mergeCell ref="C14:E14"/>
    <mergeCell ref="C19:E19"/>
    <mergeCell ref="B2:P2"/>
    <mergeCell ref="C37:E37"/>
    <mergeCell ref="C34:E34"/>
    <mergeCell ref="C35:E35"/>
    <mergeCell ref="C31:E31"/>
    <mergeCell ref="C23:E23"/>
    <mergeCell ref="P6:P9"/>
    <mergeCell ref="I5:K5"/>
    <mergeCell ref="L5:M5"/>
    <mergeCell ref="C36:E36"/>
    <mergeCell ref="C27:E27"/>
    <mergeCell ref="C29:E29"/>
    <mergeCell ref="K7:K9"/>
    <mergeCell ref="I6:I9"/>
    <mergeCell ref="C12:E12"/>
    <mergeCell ref="C13:E13"/>
    <mergeCell ref="C21:E21"/>
    <mergeCell ref="C10:E10"/>
    <mergeCell ref="J7:J9"/>
    <mergeCell ref="C30:E30"/>
    <mergeCell ref="G4:K4"/>
    <mergeCell ref="L4:S4"/>
    <mergeCell ref="C15:E15"/>
    <mergeCell ref="R5:S5"/>
    <mergeCell ref="C54:E54"/>
    <mergeCell ref="C55:E55"/>
    <mergeCell ref="C56:E56"/>
    <mergeCell ref="C70:E70"/>
    <mergeCell ref="C58:E58"/>
    <mergeCell ref="C59:E59"/>
    <mergeCell ref="C60:E60"/>
    <mergeCell ref="C61:E61"/>
    <mergeCell ref="B3:P3"/>
    <mergeCell ref="H5:H9"/>
    <mergeCell ref="L6:L9"/>
    <mergeCell ref="M6:M9"/>
    <mergeCell ref="C4:E9"/>
  </mergeCells>
  <phoneticPr fontId="1" type="noConversion"/>
  <pageMargins left="0.31496062992125984" right="0.18" top="0.15748031496062992" bottom="0.35433070866141736" header="0.11811023622047245" footer="0.1181102362204724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УП</vt:lpstr>
      <vt:lpstr>'план УП'!_ftnref2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irort</dc:creator>
  <cp:lastModifiedBy>НТК</cp:lastModifiedBy>
  <cp:lastPrinted>2016-09-08T08:05:27Z</cp:lastPrinted>
  <dcterms:created xsi:type="dcterms:W3CDTF">2010-10-13T09:44:30Z</dcterms:created>
  <dcterms:modified xsi:type="dcterms:W3CDTF">2016-09-08T08:07:34Z</dcterms:modified>
</cp:coreProperties>
</file>